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0" yWindow="150" windowWidth="11865" windowHeight="6885"/>
  </bookViews>
  <sheets>
    <sheet name="Female template" sheetId="51" r:id="rId1"/>
    <sheet name="Female model" sheetId="1" r:id="rId2"/>
    <sheet name="Male template" sheetId="53" r:id="rId3"/>
    <sheet name="Male model" sheetId="52" r:id="rId4"/>
  </sheets>
  <calcPr calcId="145621"/>
</workbook>
</file>

<file path=xl/calcChain.xml><?xml version="1.0" encoding="utf-8"?>
<calcChain xmlns="http://schemas.openxmlformats.org/spreadsheetml/2006/main">
  <c r="C33" i="53" l="1"/>
  <c r="E33" i="53" s="1"/>
  <c r="C32" i="53"/>
  <c r="E32" i="53" s="1"/>
  <c r="C31" i="53"/>
  <c r="E31" i="53" s="1"/>
  <c r="C30" i="53"/>
  <c r="E30" i="53" s="1"/>
  <c r="I29" i="53"/>
  <c r="H29" i="53"/>
  <c r="C29" i="53"/>
  <c r="E29" i="53" s="1"/>
  <c r="I28" i="53"/>
  <c r="H28" i="53"/>
  <c r="J28" i="53" s="1"/>
  <c r="C28" i="53"/>
  <c r="E28" i="53" s="1"/>
  <c r="I27" i="53"/>
  <c r="H27" i="53"/>
  <c r="C27" i="53"/>
  <c r="E27" i="53" s="1"/>
  <c r="C21" i="53"/>
  <c r="E21" i="53" s="1"/>
  <c r="C20" i="53"/>
  <c r="E20" i="53" s="1"/>
  <c r="C19" i="53"/>
  <c r="E19" i="53" s="1"/>
  <c r="C18" i="53"/>
  <c r="E18" i="53" s="1"/>
  <c r="I17" i="53"/>
  <c r="H17" i="53"/>
  <c r="C17" i="53"/>
  <c r="E17" i="53" s="1"/>
  <c r="I16" i="53"/>
  <c r="H16" i="53"/>
  <c r="C16" i="53"/>
  <c r="E16" i="53" s="1"/>
  <c r="I15" i="53"/>
  <c r="H15" i="53"/>
  <c r="J15" i="53" s="1"/>
  <c r="C15" i="53"/>
  <c r="C22" i="53" s="1"/>
  <c r="C9" i="53"/>
  <c r="E9" i="53" s="1"/>
  <c r="C8" i="53"/>
  <c r="E8" i="53" s="1"/>
  <c r="C7" i="53"/>
  <c r="E7" i="53" s="1"/>
  <c r="C6" i="53"/>
  <c r="E6" i="53" s="1"/>
  <c r="I5" i="53"/>
  <c r="H5" i="53"/>
  <c r="C5" i="53"/>
  <c r="E5" i="53" s="1"/>
  <c r="I4" i="53"/>
  <c r="H4" i="53"/>
  <c r="C4" i="53"/>
  <c r="E4" i="53" s="1"/>
  <c r="I3" i="53"/>
  <c r="H3" i="53"/>
  <c r="C3" i="53"/>
  <c r="C10" i="53" l="1"/>
  <c r="J4" i="53"/>
  <c r="J5" i="53"/>
  <c r="E3" i="53"/>
  <c r="E10" i="53" s="1"/>
  <c r="E11" i="53" s="1"/>
  <c r="E12" i="53" s="1"/>
  <c r="J16" i="53"/>
  <c r="J17" i="53"/>
  <c r="J27" i="53"/>
  <c r="J3" i="53"/>
  <c r="Q4" i="53" s="1"/>
  <c r="J29" i="53"/>
  <c r="E34" i="53"/>
  <c r="E35" i="53" s="1"/>
  <c r="E36" i="53" s="1"/>
  <c r="C34" i="53"/>
  <c r="E15" i="53"/>
  <c r="E22" i="53" s="1"/>
  <c r="E23" i="53" s="1"/>
  <c r="E24" i="53" s="1"/>
  <c r="K3" i="53" l="1"/>
  <c r="K5" i="53"/>
  <c r="R4" i="53"/>
  <c r="S4" i="53" s="1"/>
  <c r="K4" i="53"/>
  <c r="M4" i="53" s="1"/>
  <c r="N4" i="53" s="1"/>
  <c r="K27" i="53"/>
  <c r="K29" i="53"/>
  <c r="K28" i="53"/>
  <c r="M28" i="53" s="1"/>
  <c r="N28" i="53" s="1"/>
  <c r="K16" i="53"/>
  <c r="M16" i="53" s="1"/>
  <c r="N16" i="53" s="1"/>
  <c r="K15" i="53"/>
  <c r="K17" i="53"/>
  <c r="O16" i="53" l="1"/>
  <c r="O19" i="53"/>
  <c r="O7" i="53"/>
  <c r="O4" i="53"/>
  <c r="O31" i="53"/>
  <c r="O28" i="53"/>
  <c r="C28" i="51"/>
  <c r="C29" i="51"/>
  <c r="C30" i="51"/>
  <c r="C31" i="51"/>
  <c r="C32" i="51"/>
  <c r="C33" i="51"/>
  <c r="C27" i="51"/>
  <c r="C16" i="51"/>
  <c r="C17" i="51"/>
  <c r="C18" i="51"/>
  <c r="C19" i="51"/>
  <c r="C20" i="51"/>
  <c r="C21" i="51"/>
  <c r="C15" i="51"/>
  <c r="E15" i="51" s="1"/>
  <c r="C4" i="51"/>
  <c r="C5" i="51"/>
  <c r="C6" i="51"/>
  <c r="C7" i="51"/>
  <c r="C8" i="51"/>
  <c r="C9" i="51"/>
  <c r="C3" i="51"/>
  <c r="E33" i="51"/>
  <c r="E32" i="51"/>
  <c r="E31" i="51"/>
  <c r="E30" i="51"/>
  <c r="I29" i="51"/>
  <c r="H29" i="51"/>
  <c r="E29" i="51"/>
  <c r="I28" i="51"/>
  <c r="H28" i="51"/>
  <c r="E28" i="51"/>
  <c r="I27" i="51"/>
  <c r="H27" i="51"/>
  <c r="E27" i="51"/>
  <c r="E21" i="51"/>
  <c r="E20" i="51"/>
  <c r="E19" i="51"/>
  <c r="E18" i="51"/>
  <c r="I17" i="51"/>
  <c r="H17" i="51"/>
  <c r="E17" i="51"/>
  <c r="I16" i="51"/>
  <c r="H16" i="51"/>
  <c r="I15" i="51"/>
  <c r="H15" i="51"/>
  <c r="E9" i="51"/>
  <c r="E8" i="51"/>
  <c r="E7" i="51"/>
  <c r="E6" i="51"/>
  <c r="I5" i="51"/>
  <c r="J5" i="51" s="1"/>
  <c r="H5" i="51"/>
  <c r="E5" i="51"/>
  <c r="I4" i="51"/>
  <c r="H4" i="51"/>
  <c r="E4" i="51"/>
  <c r="I3" i="51"/>
  <c r="H3" i="51"/>
  <c r="E3" i="51"/>
  <c r="J16" i="51" l="1"/>
  <c r="J29" i="51"/>
  <c r="C22" i="51"/>
  <c r="J28" i="51"/>
  <c r="J27" i="51"/>
  <c r="M27" i="51" s="1"/>
  <c r="J15" i="51"/>
  <c r="M15" i="51" s="1"/>
  <c r="J17" i="51"/>
  <c r="J4" i="51"/>
  <c r="Q5" i="51" s="1"/>
  <c r="J3" i="51"/>
  <c r="M3" i="51" s="1"/>
  <c r="E10" i="51"/>
  <c r="E34" i="51"/>
  <c r="E16" i="51"/>
  <c r="E22" i="51" s="1"/>
  <c r="E23" i="51" s="1"/>
  <c r="C10" i="51"/>
  <c r="C34" i="51"/>
  <c r="Q4" i="51" l="1"/>
  <c r="E11" i="51"/>
  <c r="K3" i="51" s="1"/>
  <c r="E35" i="51"/>
  <c r="K17" i="51"/>
  <c r="M17" i="51" s="1"/>
  <c r="N17" i="51" s="1"/>
  <c r="K15" i="51"/>
  <c r="K16" i="51"/>
  <c r="M16" i="51" s="1"/>
  <c r="N16" i="51" s="1"/>
  <c r="K4" i="51" l="1"/>
  <c r="M4" i="51" s="1"/>
  <c r="N4" i="51" s="1"/>
  <c r="O4" i="51" s="1"/>
  <c r="R4" i="51"/>
  <c r="S4" i="51" s="1"/>
  <c r="R5" i="51"/>
  <c r="S5" i="51" s="1"/>
  <c r="K5" i="51"/>
  <c r="M5" i="51" s="1"/>
  <c r="N5" i="51" s="1"/>
  <c r="O5" i="51" s="1"/>
  <c r="O20" i="51"/>
  <c r="O16" i="51"/>
  <c r="O21" i="51"/>
  <c r="O17" i="51"/>
  <c r="K29" i="51"/>
  <c r="M29" i="51" s="1"/>
  <c r="N29" i="51" s="1"/>
  <c r="K27" i="51"/>
  <c r="K28" i="51"/>
  <c r="M28" i="51" s="1"/>
  <c r="N28" i="51" s="1"/>
  <c r="O8" i="51" l="1"/>
  <c r="O9" i="51"/>
  <c r="O29" i="51"/>
  <c r="O33" i="51"/>
  <c r="O32" i="51"/>
  <c r="O28" i="51"/>
</calcChain>
</file>

<file path=xl/sharedStrings.xml><?xml version="1.0" encoding="utf-8"?>
<sst xmlns="http://schemas.openxmlformats.org/spreadsheetml/2006/main" count="359" uniqueCount="81">
  <si>
    <t>Age</t>
  </si>
  <si>
    <t>Princeton South</t>
  </si>
  <si>
    <t>n</t>
  </si>
  <si>
    <t>10</t>
  </si>
  <si>
    <t>15</t>
  </si>
  <si>
    <t>20</t>
  </si>
  <si>
    <t>25</t>
  </si>
  <si>
    <t>30</t>
  </si>
  <si>
    <t>35</t>
  </si>
  <si>
    <t>40</t>
  </si>
  <si>
    <t>45</t>
  </si>
  <si>
    <t>50</t>
  </si>
  <si>
    <t>α =</t>
  </si>
  <si>
    <r>
      <rPr>
        <sz val="10"/>
        <rFont val="Calibri"/>
        <family val="2"/>
      </rPr>
      <t>β</t>
    </r>
    <r>
      <rPr>
        <sz val="10"/>
        <rFont val="Arial"/>
        <family val="2"/>
      </rPr>
      <t xml:space="preserve"> =</t>
    </r>
  </si>
  <si>
    <t>Modified</t>
  </si>
  <si>
    <t>Standard</t>
  </si>
  <si>
    <t>Total</t>
  </si>
  <si>
    <t>α</t>
  </si>
  <si>
    <t>10-14</t>
  </si>
  <si>
    <t>15-19</t>
  </si>
  <si>
    <t>MATERNAL ORPHANHOOD</t>
  </si>
  <si>
    <t>NATIONAL</t>
  </si>
  <si>
    <t>Age group</t>
  </si>
  <si>
    <t>Births in last year (Bx)</t>
  </si>
  <si>
    <t>Mid-point age (x+2)</t>
  </si>
  <si>
    <t>Bx*x+2</t>
  </si>
  <si>
    <t>Total respondents</t>
  </si>
  <si>
    <t>Mother Alive</t>
  </si>
  <si>
    <t>Proportion alive (Sx)</t>
  </si>
  <si>
    <t>Mean age of childbearing</t>
  </si>
  <si>
    <t>Age n</t>
  </si>
  <si>
    <t>l(25+n)/l(25)</t>
  </si>
  <si>
    <t>Midpoint age group</t>
  </si>
  <si>
    <t>5Sn-5</t>
  </si>
  <si>
    <t>Mf</t>
  </si>
  <si>
    <t>Time location</t>
  </si>
  <si>
    <t>0-4</t>
  </si>
  <si>
    <t>20-24</t>
  </si>
  <si>
    <t>5-9</t>
  </si>
  <si>
    <t>25-29</t>
  </si>
  <si>
    <t>30-34</t>
  </si>
  <si>
    <t>35-39</t>
  </si>
  <si>
    <t>40-44</t>
  </si>
  <si>
    <t>45-49</t>
  </si>
  <si>
    <t>Mf =</t>
  </si>
  <si>
    <t>URBAN</t>
  </si>
  <si>
    <t>RURAL</t>
  </si>
  <si>
    <t>35q15</t>
  </si>
  <si>
    <t>No</t>
  </si>
  <si>
    <t>Yes</t>
  </si>
  <si>
    <t>45q15</t>
  </si>
  <si>
    <t>Mother alive</t>
  </si>
  <si>
    <t>Number births in past year</t>
  </si>
  <si>
    <t>Age of child</t>
  </si>
  <si>
    <t>Age of mother</t>
  </si>
  <si>
    <t>Standard life table logits</t>
  </si>
  <si>
    <t>β =</t>
  </si>
  <si>
    <r>
      <rPr>
        <i/>
        <sz val="11"/>
        <rFont val="Arial"/>
        <family val="2"/>
      </rPr>
      <t>e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 = 60</t>
    </r>
  </si>
  <si>
    <r>
      <rPr>
        <i/>
        <sz val="11"/>
        <rFont val="Arial"/>
        <family val="2"/>
      </rPr>
      <t>Y</t>
    </r>
    <r>
      <rPr>
        <vertAlign val="subscript"/>
        <sz val="11"/>
        <rFont val="Arial"/>
        <family val="2"/>
      </rPr>
      <t>s</t>
    </r>
    <r>
      <rPr>
        <sz val="11"/>
        <rFont val="Arial"/>
        <family val="2"/>
      </rPr>
      <t>(</t>
    </r>
    <r>
      <rPr>
        <i/>
        <sz val="11"/>
        <rFont val="Arial"/>
        <family val="2"/>
      </rPr>
      <t>x</t>
    </r>
    <r>
      <rPr>
        <sz val="11"/>
        <rFont val="Arial"/>
        <family val="2"/>
      </rPr>
      <t>)</t>
    </r>
  </si>
  <si>
    <r>
      <rPr>
        <i/>
        <sz val="11"/>
        <rFont val="Arial"/>
        <family val="2"/>
      </rPr>
      <t>Y</t>
    </r>
    <r>
      <rPr>
        <sz val="11"/>
        <rFont val="Arial"/>
        <family val="2"/>
      </rPr>
      <t>(</t>
    </r>
    <r>
      <rPr>
        <i/>
        <sz val="11"/>
        <rFont val="Arial"/>
        <family val="2"/>
      </rPr>
      <t>x</t>
    </r>
    <r>
      <rPr>
        <sz val="11"/>
        <rFont val="Arial"/>
        <family val="2"/>
      </rPr>
      <t>)</t>
    </r>
  </si>
  <si>
    <r>
      <rPr>
        <i/>
        <sz val="12"/>
        <rFont val="Arial"/>
        <family val="2"/>
      </rPr>
      <t>l</t>
    </r>
    <r>
      <rPr>
        <sz val="11"/>
        <rFont val="Arial"/>
        <family val="2"/>
      </rPr>
      <t>(</t>
    </r>
    <r>
      <rPr>
        <i/>
        <sz val="11"/>
        <rFont val="Arial"/>
        <family val="2"/>
      </rPr>
      <t>x</t>
    </r>
    <r>
      <rPr>
        <sz val="11"/>
        <rFont val="Arial"/>
        <family val="2"/>
      </rPr>
      <t>)</t>
    </r>
  </si>
  <si>
    <r>
      <rPr>
        <i/>
        <sz val="11"/>
        <rFont val="Arial Narrow"/>
        <family val="2"/>
      </rPr>
      <t>a</t>
    </r>
    <r>
      <rPr>
        <sz val="11"/>
        <rFont val="Arial Narrow"/>
        <family val="2"/>
      </rPr>
      <t>(</t>
    </r>
    <r>
      <rPr>
        <i/>
        <sz val="11"/>
        <rFont val="Arial Narrow"/>
        <family val="2"/>
      </rPr>
      <t>n</t>
    </r>
    <r>
      <rPr>
        <sz val="11"/>
        <rFont val="Arial Narrow"/>
        <family val="2"/>
      </rPr>
      <t>)</t>
    </r>
  </si>
  <si>
    <r>
      <rPr>
        <i/>
        <sz val="11"/>
        <rFont val="Arial Narrow"/>
        <family val="2"/>
      </rPr>
      <t>b</t>
    </r>
    <r>
      <rPr>
        <sz val="11"/>
        <rFont val="Arial Narrow"/>
        <family val="2"/>
      </rPr>
      <t>(</t>
    </r>
    <r>
      <rPr>
        <i/>
        <sz val="11"/>
        <rFont val="Arial Narrow"/>
        <family val="2"/>
      </rPr>
      <t>n</t>
    </r>
    <r>
      <rPr>
        <sz val="11"/>
        <rFont val="Arial Narrow"/>
        <family val="2"/>
      </rPr>
      <t>)</t>
    </r>
  </si>
  <si>
    <r>
      <rPr>
        <i/>
        <sz val="11"/>
        <rFont val="Arial Narrow"/>
        <family val="2"/>
      </rPr>
      <t>c</t>
    </r>
    <r>
      <rPr>
        <sz val="11"/>
        <rFont val="Arial Narrow"/>
        <family val="2"/>
      </rPr>
      <t>(</t>
    </r>
    <r>
      <rPr>
        <i/>
        <sz val="11"/>
        <rFont val="Arial Narrow"/>
        <family val="2"/>
      </rPr>
      <t>n</t>
    </r>
    <r>
      <rPr>
        <sz val="11"/>
        <rFont val="Arial Narrow"/>
        <family val="2"/>
      </rPr>
      <t>)</t>
    </r>
  </si>
  <si>
    <t>Regression coefficients</t>
  </si>
  <si>
    <t>PATERNAL ORPHANHOOD</t>
  </si>
  <si>
    <t>Father Alive</t>
  </si>
  <si>
    <t>l(35+n)/l(35)</t>
  </si>
  <si>
    <t>Mm</t>
  </si>
  <si>
    <t>Mm=</t>
  </si>
  <si>
    <t>Father alive</t>
  </si>
  <si>
    <t>Median ages of married couples by sex</t>
  </si>
  <si>
    <t>Male</t>
  </si>
  <si>
    <t>Female</t>
  </si>
  <si>
    <t xml:space="preserve">Regression coefficients </t>
  </si>
  <si>
    <r>
      <rPr>
        <i/>
        <sz val="11"/>
        <rFont val="Arial Narrow"/>
        <family val="2"/>
      </rPr>
      <t>d</t>
    </r>
    <r>
      <rPr>
        <sz val="11"/>
        <rFont val="Arial Narrow"/>
        <family val="2"/>
      </rPr>
      <t>(</t>
    </r>
    <r>
      <rPr>
        <i/>
        <sz val="11"/>
        <rFont val="Arial Narrow"/>
        <family val="2"/>
      </rPr>
      <t>n</t>
    </r>
    <r>
      <rPr>
        <sz val="11"/>
        <rFont val="Arial Narrow"/>
        <family val="2"/>
      </rPr>
      <t>)</t>
    </r>
  </si>
  <si>
    <r>
      <rPr>
        <i/>
        <sz val="11"/>
        <rFont val="Arial Narrow"/>
        <family val="2"/>
      </rPr>
      <t>e</t>
    </r>
    <r>
      <rPr>
        <vertAlign val="subscript"/>
        <sz val="11"/>
        <rFont val="Arial Narrow"/>
        <family val="2"/>
      </rPr>
      <t>0</t>
    </r>
    <r>
      <rPr>
        <sz val="11"/>
        <rFont val="Arial Narrow"/>
        <family val="2"/>
      </rPr>
      <t xml:space="preserve"> = 60</t>
    </r>
  </si>
  <si>
    <r>
      <rPr>
        <i/>
        <sz val="11"/>
        <rFont val="Arial Narrow"/>
        <family val="2"/>
      </rPr>
      <t>Y</t>
    </r>
    <r>
      <rPr>
        <vertAlign val="subscript"/>
        <sz val="11"/>
        <rFont val="Arial Narrow"/>
        <family val="2"/>
      </rPr>
      <t>s</t>
    </r>
    <r>
      <rPr>
        <sz val="11"/>
        <rFont val="Arial Narrow"/>
        <family val="2"/>
      </rPr>
      <t>(</t>
    </r>
    <r>
      <rPr>
        <i/>
        <sz val="11"/>
        <rFont val="Arial Narrow"/>
        <family val="2"/>
      </rPr>
      <t>x</t>
    </r>
    <r>
      <rPr>
        <sz val="11"/>
        <rFont val="Arial Narrow"/>
        <family val="2"/>
      </rPr>
      <t>)</t>
    </r>
  </si>
  <si>
    <r>
      <rPr>
        <i/>
        <sz val="11"/>
        <rFont val="Arial Narrow"/>
        <family val="2"/>
      </rPr>
      <t>Y</t>
    </r>
    <r>
      <rPr>
        <sz val="11"/>
        <rFont val="Arial Narrow"/>
        <family val="2"/>
      </rPr>
      <t>(</t>
    </r>
    <r>
      <rPr>
        <i/>
        <sz val="11"/>
        <rFont val="Arial Narrow"/>
        <family val="2"/>
      </rPr>
      <t>x</t>
    </r>
    <r>
      <rPr>
        <sz val="11"/>
        <rFont val="Arial Narrow"/>
        <family val="2"/>
      </rPr>
      <t>)</t>
    </r>
  </si>
  <si>
    <r>
      <rPr>
        <i/>
        <sz val="12"/>
        <rFont val="Times New Roman"/>
        <family val="1"/>
      </rPr>
      <t>l</t>
    </r>
    <r>
      <rPr>
        <sz val="11"/>
        <rFont val="Arial Narrow"/>
        <family val="2"/>
      </rPr>
      <t>(</t>
    </r>
    <r>
      <rPr>
        <i/>
        <sz val="11"/>
        <rFont val="Arial Narrow"/>
        <family val="2"/>
      </rPr>
      <t>x</t>
    </r>
    <r>
      <rPr>
        <sz val="11"/>
        <rFont val="Arial Narrow"/>
        <family val="2"/>
      </rPr>
      <t>)</t>
    </r>
  </si>
  <si>
    <t>IMPUTED TABULATED DATA FROM DHS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</si>
</sst>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 * #,##0.00_ ;_ * \-#,##0.00_ ;_ * &quot;-&quot;??_ ;_ @_ "/>
    <numFmt numFmtId="165" formatCode="General_)"/>
    <numFmt numFmtId="166" formatCode="0.0000_)"/>
    <numFmt numFmtId="167" formatCode="0_)"/>
    <numFmt numFmtId="168" formatCode="0.00000_)"/>
    <numFmt numFmtId="169" formatCode="0.00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10"/>
      <name val="Courier"/>
      <family val="3"/>
    </font>
    <font>
      <b/>
      <sz val="12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2"/>
      <name val="Courier"/>
      <family val="3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1"/>
      <name val="Arial"/>
      <family val="2"/>
    </font>
    <font>
      <sz val="8"/>
      <name val="SAS Monospace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name val="Arial"/>
      <family val="2"/>
    </font>
    <font>
      <i/>
      <sz val="11"/>
      <name val="Arial"/>
      <family val="2"/>
    </font>
    <font>
      <vertAlign val="subscript"/>
      <sz val="11"/>
      <name val="Arial"/>
      <family val="2"/>
    </font>
    <font>
      <i/>
      <sz val="12"/>
      <name val="Arial"/>
      <family val="2"/>
    </font>
    <font>
      <i/>
      <sz val="11"/>
      <name val="Arial Narrow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43" fontId="3" fillId="0" borderId="0" applyFont="0" applyFill="0" applyBorder="0" applyAlignment="0" applyProtection="0"/>
    <xf numFmtId="166" fontId="4" fillId="0" borderId="0"/>
    <xf numFmtId="166" fontId="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164" fontId="15" fillId="0" borderId="0" applyFont="0" applyFill="0" applyBorder="0" applyAlignment="0" applyProtection="0"/>
    <xf numFmtId="165" fontId="8" fillId="0" borderId="0"/>
    <xf numFmtId="166" fontId="4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165" fontId="8" fillId="0" borderId="0"/>
    <xf numFmtId="165" fontId="2" fillId="0" borderId="0"/>
  </cellStyleXfs>
  <cellXfs count="115">
    <xf numFmtId="0" fontId="0" fillId="0" borderId="0" xfId="0"/>
    <xf numFmtId="0" fontId="0" fillId="0" borderId="5" xfId="0" applyFont="1" applyFill="1" applyBorder="1"/>
    <xf numFmtId="0" fontId="0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4" fontId="0" fillId="0" borderId="0" xfId="0" applyNumberFormat="1" applyFont="1" applyFill="1"/>
    <xf numFmtId="169" fontId="0" fillId="0" borderId="0" xfId="0" applyNumberFormat="1" applyFont="1" applyFill="1"/>
    <xf numFmtId="2" fontId="0" fillId="0" borderId="0" xfId="0" applyNumberFormat="1" applyFont="1" applyFill="1"/>
    <xf numFmtId="49" fontId="0" fillId="0" borderId="0" xfId="0" applyNumberFormat="1" applyFill="1"/>
    <xf numFmtId="2" fontId="0" fillId="0" borderId="0" xfId="0" applyNumberFormat="1" applyFill="1"/>
    <xf numFmtId="0" fontId="0" fillId="0" borderId="2" xfId="0" applyFont="1" applyFill="1" applyBorder="1"/>
    <xf numFmtId="2" fontId="0" fillId="0" borderId="2" xfId="0" applyNumberFormat="1" applyFont="1" applyFill="1" applyBorder="1"/>
    <xf numFmtId="4" fontId="0" fillId="0" borderId="0" xfId="0" applyNumberFormat="1"/>
    <xf numFmtId="0" fontId="0" fillId="0" borderId="0" xfId="0"/>
    <xf numFmtId="165" fontId="2" fillId="0" borderId="0" xfId="1"/>
    <xf numFmtId="165" fontId="3" fillId="0" borderId="0" xfId="10" applyFont="1"/>
    <xf numFmtId="165" fontId="3" fillId="2" borderId="0" xfId="10" applyFont="1" applyFill="1" applyAlignment="1" applyProtection="1">
      <alignment horizontal="center"/>
    </xf>
    <xf numFmtId="166" fontId="3" fillId="2" borderId="0" xfId="10" applyNumberFormat="1" applyFont="1" applyFill="1" applyProtection="1"/>
    <xf numFmtId="165" fontId="3" fillId="2" borderId="2" xfId="10" applyFont="1" applyFill="1" applyBorder="1" applyAlignment="1" applyProtection="1">
      <alignment horizontal="center"/>
    </xf>
    <xf numFmtId="166" fontId="3" fillId="2" borderId="2" xfId="10" applyNumberFormat="1" applyFont="1" applyFill="1" applyBorder="1" applyProtection="1"/>
    <xf numFmtId="165" fontId="6" fillId="0" borderId="0" xfId="10" applyFont="1"/>
    <xf numFmtId="0" fontId="3" fillId="0" borderId="0" xfId="10" applyNumberFormat="1" applyFont="1" applyAlignment="1">
      <alignment horizontal="right"/>
    </xf>
    <xf numFmtId="167" fontId="3" fillId="2" borderId="0" xfId="10" applyNumberFormat="1" applyFont="1" applyFill="1" applyAlignment="1" applyProtection="1">
      <alignment horizontal="center"/>
    </xf>
    <xf numFmtId="166" fontId="3" fillId="2" borderId="1" xfId="10" applyNumberFormat="1" applyFont="1" applyFill="1" applyBorder="1" applyProtection="1"/>
    <xf numFmtId="166" fontId="3" fillId="2" borderId="0" xfId="10" applyNumberFormat="1" applyFont="1" applyFill="1" applyBorder="1" applyProtection="1"/>
    <xf numFmtId="167" fontId="3" fillId="2" borderId="2" xfId="10" applyNumberFormat="1" applyFont="1" applyFill="1" applyBorder="1" applyAlignment="1" applyProtection="1">
      <alignment horizontal="center"/>
    </xf>
    <xf numFmtId="168" fontId="3" fillId="2" borderId="0" xfId="10" applyNumberFormat="1" applyFont="1" applyFill="1" applyProtection="1"/>
    <xf numFmtId="168" fontId="3" fillId="2" borderId="2" xfId="10" applyNumberFormat="1" applyFont="1" applyFill="1" applyBorder="1" applyProtection="1"/>
    <xf numFmtId="0" fontId="1" fillId="0" borderId="0" xfId="0" applyFont="1" applyFill="1" applyAlignment="1">
      <alignment wrapText="1"/>
    </xf>
    <xf numFmtId="0" fontId="0" fillId="0" borderId="0" xfId="0" applyFill="1"/>
    <xf numFmtId="169" fontId="0" fillId="0" borderId="0" xfId="0" applyNumberFormat="1" applyFill="1"/>
    <xf numFmtId="4" fontId="0" fillId="0" borderId="0" xfId="0" applyNumberFormat="1" applyFill="1"/>
    <xf numFmtId="17" fontId="0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4" xfId="0" applyBorder="1"/>
    <xf numFmtId="0" fontId="0" fillId="0" borderId="0" xfId="0" applyFill="1" applyAlignment="1">
      <alignment horizontal="center"/>
    </xf>
    <xf numFmtId="0" fontId="0" fillId="0" borderId="5" xfId="0" applyBorder="1"/>
    <xf numFmtId="0" fontId="0" fillId="0" borderId="0" xfId="0" applyFill="1" applyBorder="1"/>
    <xf numFmtId="4" fontId="0" fillId="0" borderId="0" xfId="0" applyNumberFormat="1" applyFill="1" applyBorder="1"/>
    <xf numFmtId="0" fontId="0" fillId="0" borderId="2" xfId="0" applyFill="1" applyBorder="1"/>
    <xf numFmtId="4" fontId="0" fillId="0" borderId="2" xfId="0" applyNumberFormat="1" applyFill="1" applyBorder="1"/>
    <xf numFmtId="3" fontId="0" fillId="0" borderId="2" xfId="0" applyNumberFormat="1" applyFill="1" applyBorder="1"/>
    <xf numFmtId="0" fontId="0" fillId="0" borderId="2" xfId="0" applyBorder="1"/>
    <xf numFmtId="165" fontId="2" fillId="0" borderId="0" xfId="1" applyFill="1"/>
    <xf numFmtId="166" fontId="3" fillId="0" borderId="0" xfId="11" applyNumberFormat="1" applyFont="1" applyFill="1" applyProtection="1"/>
    <xf numFmtId="168" fontId="3" fillId="0" borderId="0" xfId="11" applyNumberFormat="1" applyFont="1" applyFill="1" applyProtection="1"/>
    <xf numFmtId="166" fontId="3" fillId="0" borderId="2" xfId="11" applyNumberFormat="1" applyFont="1" applyFill="1" applyBorder="1" applyProtection="1"/>
    <xf numFmtId="168" fontId="3" fillId="0" borderId="2" xfId="11" applyNumberFormat="1" applyFont="1" applyFill="1" applyBorder="1" applyProtection="1"/>
    <xf numFmtId="165" fontId="5" fillId="0" borderId="0" xfId="10" applyFont="1" applyFill="1" applyBorder="1" applyAlignment="1" applyProtection="1">
      <alignment horizontal="left"/>
    </xf>
    <xf numFmtId="165" fontId="3" fillId="0" borderId="0" xfId="10" applyFont="1" applyFill="1" applyBorder="1"/>
    <xf numFmtId="165" fontId="2" fillId="0" borderId="0" xfId="1" applyFill="1" applyBorder="1"/>
    <xf numFmtId="165" fontId="13" fillId="0" borderId="0" xfId="10" applyFont="1" applyFill="1" applyBorder="1" applyAlignment="1" applyProtection="1">
      <alignment horizontal="left"/>
    </xf>
    <xf numFmtId="165" fontId="12" fillId="0" borderId="0" xfId="10" applyFont="1" applyFill="1" applyBorder="1" applyAlignment="1" applyProtection="1">
      <alignment horizontal="center"/>
    </xf>
    <xf numFmtId="165" fontId="11" fillId="0" borderId="0" xfId="10" applyFont="1" applyFill="1" applyBorder="1" applyAlignment="1" applyProtection="1">
      <alignment horizontal="center"/>
    </xf>
    <xf numFmtId="165" fontId="3" fillId="0" borderId="0" xfId="10" applyFont="1" applyFill="1" applyBorder="1" applyAlignment="1" applyProtection="1">
      <alignment horizontal="center"/>
    </xf>
    <xf numFmtId="166" fontId="3" fillId="0" borderId="0" xfId="11" applyNumberFormat="1" applyFont="1" applyFill="1" applyBorder="1" applyProtection="1"/>
    <xf numFmtId="168" fontId="3" fillId="0" borderId="0" xfId="11" applyNumberFormat="1" applyFont="1" applyFill="1" applyBorder="1" applyProtection="1"/>
    <xf numFmtId="167" fontId="3" fillId="0" borderId="0" xfId="10" applyNumberFormat="1" applyFont="1" applyFill="1" applyAlignment="1" applyProtection="1">
      <alignment horizontal="right"/>
      <protection locked="0"/>
    </xf>
    <xf numFmtId="166" fontId="3" fillId="0" borderId="0" xfId="10" applyNumberFormat="1" applyFont="1" applyFill="1" applyBorder="1" applyProtection="1">
      <protection hidden="1"/>
    </xf>
    <xf numFmtId="165" fontId="10" fillId="0" borderId="0" xfId="10" applyFont="1" applyFill="1" applyBorder="1" applyAlignment="1" applyProtection="1">
      <alignment horizontal="center"/>
      <protection hidden="1"/>
    </xf>
    <xf numFmtId="165" fontId="6" fillId="2" borderId="2" xfId="10" applyFont="1" applyFill="1" applyBorder="1"/>
    <xf numFmtId="165" fontId="6" fillId="0" borderId="0" xfId="10" applyFont="1" applyAlignment="1" applyProtection="1">
      <alignment horizontal="left"/>
    </xf>
    <xf numFmtId="165" fontId="18" fillId="2" borderId="1" xfId="10" applyFont="1" applyFill="1" applyBorder="1"/>
    <xf numFmtId="165" fontId="18" fillId="2" borderId="1" xfId="10" applyFont="1" applyFill="1" applyBorder="1" applyAlignment="1">
      <alignment horizontal="center"/>
    </xf>
    <xf numFmtId="165" fontId="18" fillId="0" borderId="1" xfId="10" applyFont="1" applyFill="1" applyBorder="1" applyAlignment="1">
      <alignment horizontal="center"/>
    </xf>
    <xf numFmtId="165" fontId="18" fillId="2" borderId="0" xfId="10" applyFont="1" applyFill="1" applyBorder="1" applyAlignment="1" applyProtection="1">
      <alignment horizontal="center"/>
    </xf>
    <xf numFmtId="165" fontId="18" fillId="2" borderId="0" xfId="10" applyFont="1" applyFill="1" applyBorder="1" applyAlignment="1">
      <alignment horizontal="center"/>
    </xf>
    <xf numFmtId="166" fontId="18" fillId="2" borderId="2" xfId="10" applyNumberFormat="1" applyFont="1" applyFill="1" applyBorder="1" applyAlignment="1" applyProtection="1">
      <alignment horizontal="center"/>
    </xf>
    <xf numFmtId="165" fontId="18" fillId="0" borderId="0" xfId="10" applyFont="1" applyAlignment="1" applyProtection="1">
      <alignment horizontal="left"/>
    </xf>
    <xf numFmtId="165" fontId="22" fillId="2" borderId="3" xfId="10" applyFont="1" applyFill="1" applyBorder="1" applyAlignment="1" applyProtection="1">
      <alignment horizontal="center"/>
    </xf>
    <xf numFmtId="165" fontId="23" fillId="2" borderId="3" xfId="10" applyFont="1" applyFill="1" applyBorder="1" applyAlignment="1" applyProtection="1">
      <alignment horizontal="center"/>
    </xf>
    <xf numFmtId="0" fontId="0" fillId="0" borderId="0" xfId="0" applyBorder="1"/>
    <xf numFmtId="0" fontId="0" fillId="0" borderId="4" xfId="0" applyFill="1" applyBorder="1"/>
    <xf numFmtId="165" fontId="6" fillId="0" borderId="0" xfId="17" applyFont="1" applyFill="1"/>
    <xf numFmtId="0" fontId="3" fillId="0" borderId="0" xfId="17" applyNumberFormat="1" applyFont="1" applyFill="1" applyAlignment="1">
      <alignment horizontal="right"/>
    </xf>
    <xf numFmtId="165" fontId="3" fillId="0" borderId="0" xfId="17" applyFont="1" applyFill="1"/>
    <xf numFmtId="166" fontId="3" fillId="0" borderId="0" xfId="17" applyNumberFormat="1" applyFont="1" applyFill="1" applyBorder="1" applyProtection="1">
      <protection hidden="1"/>
    </xf>
    <xf numFmtId="165" fontId="3" fillId="0" borderId="0" xfId="17" applyFont="1" applyFill="1" applyAlignment="1" applyProtection="1">
      <alignment horizontal="center"/>
    </xf>
    <xf numFmtId="165" fontId="9" fillId="0" borderId="2" xfId="17" applyFont="1" applyFill="1" applyBorder="1"/>
    <xf numFmtId="167" fontId="3" fillId="0" borderId="0" xfId="17" applyNumberFormat="1" applyFont="1" applyFill="1" applyAlignment="1" applyProtection="1">
      <alignment horizontal="center"/>
    </xf>
    <xf numFmtId="166" fontId="3" fillId="0" borderId="1" xfId="17" applyNumberFormat="1" applyFont="1" applyFill="1" applyBorder="1" applyProtection="1"/>
    <xf numFmtId="166" fontId="3" fillId="0" borderId="0" xfId="17" applyNumberFormat="1" applyFont="1" applyFill="1" applyBorder="1" applyProtection="1"/>
    <xf numFmtId="165" fontId="3" fillId="0" borderId="2" xfId="17" applyFont="1" applyFill="1" applyBorder="1" applyAlignment="1" applyProtection="1">
      <alignment horizontal="center"/>
    </xf>
    <xf numFmtId="166" fontId="3" fillId="0" borderId="0" xfId="17" applyNumberFormat="1" applyFont="1" applyFill="1" applyProtection="1"/>
    <xf numFmtId="168" fontId="3" fillId="0" borderId="0" xfId="17" applyNumberFormat="1" applyFont="1" applyFill="1" applyProtection="1"/>
    <xf numFmtId="166" fontId="3" fillId="0" borderId="2" xfId="17" applyNumberFormat="1" applyFont="1" applyFill="1" applyBorder="1" applyProtection="1"/>
    <xf numFmtId="167" fontId="3" fillId="0" borderId="2" xfId="17" applyNumberFormat="1" applyFont="1" applyFill="1" applyBorder="1" applyAlignment="1" applyProtection="1">
      <alignment horizontal="center"/>
    </xf>
    <xf numFmtId="165" fontId="3" fillId="0" borderId="0" xfId="17" applyFont="1" applyFill="1" applyBorder="1" applyAlignment="1" applyProtection="1">
      <alignment horizontal="center"/>
    </xf>
    <xf numFmtId="168" fontId="3" fillId="0" borderId="0" xfId="17" applyNumberFormat="1" applyFont="1" applyFill="1" applyBorder="1" applyProtection="1"/>
    <xf numFmtId="167" fontId="3" fillId="0" borderId="0" xfId="17" applyNumberFormat="1" applyFont="1" applyFill="1" applyAlignment="1" applyProtection="1">
      <alignment horizontal="right"/>
      <protection locked="0"/>
    </xf>
    <xf numFmtId="165" fontId="6" fillId="0" borderId="0" xfId="17" applyFont="1" applyFill="1" applyAlignment="1" applyProtection="1">
      <alignment horizontal="left"/>
    </xf>
    <xf numFmtId="165" fontId="2" fillId="0" borderId="0" xfId="1" applyFont="1" applyFill="1" applyBorder="1"/>
    <xf numFmtId="165" fontId="18" fillId="0" borderId="0" xfId="17" applyFont="1" applyFill="1" applyAlignment="1" applyProtection="1">
      <alignment horizontal="left"/>
    </xf>
    <xf numFmtId="165" fontId="9" fillId="0" borderId="0" xfId="17" applyFont="1" applyFill="1" applyBorder="1" applyAlignment="1" applyProtection="1">
      <alignment horizontal="center"/>
      <protection hidden="1"/>
    </xf>
    <xf numFmtId="165" fontId="22" fillId="0" borderId="3" xfId="17" applyFont="1" applyFill="1" applyBorder="1" applyAlignment="1" applyProtection="1">
      <alignment horizontal="center"/>
    </xf>
    <xf numFmtId="165" fontId="23" fillId="0" borderId="3" xfId="17" applyFont="1" applyFill="1" applyBorder="1" applyAlignment="1" applyProtection="1">
      <alignment horizontal="center"/>
    </xf>
    <xf numFmtId="165" fontId="23" fillId="0" borderId="1" xfId="17" applyFont="1" applyFill="1" applyBorder="1"/>
    <xf numFmtId="165" fontId="23" fillId="0" borderId="1" xfId="17" applyFont="1" applyFill="1" applyBorder="1" applyAlignment="1">
      <alignment horizontal="center"/>
    </xf>
    <xf numFmtId="165" fontId="23" fillId="0" borderId="0" xfId="17" applyFont="1" applyFill="1" applyBorder="1" applyAlignment="1" applyProtection="1">
      <alignment horizontal="center"/>
    </xf>
    <xf numFmtId="165" fontId="23" fillId="0" borderId="0" xfId="17" applyFont="1" applyFill="1" applyBorder="1" applyAlignment="1">
      <alignment horizontal="center"/>
    </xf>
    <xf numFmtId="166" fontId="23" fillId="0" borderId="2" xfId="17" applyNumberFormat="1" applyFont="1" applyFill="1" applyBorder="1" applyAlignment="1" applyProtection="1">
      <alignment horizontal="center"/>
    </xf>
    <xf numFmtId="4" fontId="0" fillId="0" borderId="0" xfId="0" applyNumberFormat="1" applyBorder="1"/>
    <xf numFmtId="0" fontId="0" fillId="0" borderId="0" xfId="0" applyFont="1" applyFill="1" applyBorder="1"/>
    <xf numFmtId="0" fontId="0" fillId="0" borderId="5" xfId="0" applyFill="1" applyBorder="1"/>
    <xf numFmtId="0" fontId="0" fillId="0" borderId="0" xfId="0" applyFill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 vertical="center" textRotation="90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5" xfId="0" applyFont="1" applyFill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8">
    <cellStyle name="Comma 2" xfId="2"/>
    <cellStyle name="Comma 3" xfId="9"/>
    <cellStyle name="Normal" xfId="0" builtinId="0"/>
    <cellStyle name="Normal 10" xfId="13"/>
    <cellStyle name="Normal 11" xfId="14"/>
    <cellStyle name="Normal 2" xfId="3"/>
    <cellStyle name="Normal 2 2" xfId="5"/>
    <cellStyle name="Normal 2 2 2" xfId="16"/>
    <cellStyle name="Normal 2 3" xfId="7"/>
    <cellStyle name="Normal 2 4" xfId="11"/>
    <cellStyle name="Normal 3" xfId="10"/>
    <cellStyle name="Normal 3 2" xfId="6"/>
    <cellStyle name="Normal 3 2 2" xfId="12"/>
    <cellStyle name="Normal 3 3" xfId="8"/>
    <cellStyle name="Normal 3 4" xfId="17"/>
    <cellStyle name="Normal 4" xfId="4"/>
    <cellStyle name="Normal 5" xfId="1"/>
    <cellStyle name="Normal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"/>
  <sheetViews>
    <sheetView tabSelected="1" workbookViewId="0">
      <pane xSplit="1" topLeftCell="B1" activePane="topRight" state="frozen"/>
      <selection pane="topRight" activeCell="A14" sqref="A14:A25"/>
    </sheetView>
  </sheetViews>
  <sheetFormatPr defaultRowHeight="15"/>
  <cols>
    <col min="1" max="5" width="9.140625" style="15"/>
    <col min="6" max="6" width="8.28515625" style="15" customWidth="1"/>
    <col min="7" max="7" width="9.140625" style="15"/>
    <col min="8" max="8" width="11.85546875" style="15" customWidth="1"/>
    <col min="9" max="9" width="9.140625" style="15"/>
    <col min="10" max="10" width="11" style="15" customWidth="1"/>
    <col min="11" max="11" width="12.7109375" style="15" customWidth="1"/>
    <col min="12" max="16384" width="9.140625" style="15"/>
  </cols>
  <sheetData>
    <row r="1" spans="1:31" ht="23.25">
      <c r="A1" s="1"/>
      <c r="B1" s="108" t="s">
        <v>20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39"/>
      <c r="U1" s="112" t="s">
        <v>80</v>
      </c>
      <c r="V1" s="113"/>
      <c r="W1" s="113"/>
      <c r="X1" s="113"/>
      <c r="Y1" s="113"/>
      <c r="Z1" s="113"/>
      <c r="AA1" s="113"/>
      <c r="AB1" s="113"/>
      <c r="AC1" s="113"/>
      <c r="AD1" s="113"/>
      <c r="AE1" s="113"/>
    </row>
    <row r="2" spans="1:31" ht="45" customHeight="1">
      <c r="A2" s="109" t="s">
        <v>21</v>
      </c>
      <c r="B2" s="30" t="s">
        <v>22</v>
      </c>
      <c r="C2" s="30" t="s">
        <v>23</v>
      </c>
      <c r="D2" s="30" t="s">
        <v>24</v>
      </c>
      <c r="E2" s="30" t="s">
        <v>25</v>
      </c>
      <c r="F2" s="2"/>
      <c r="G2" s="30" t="s">
        <v>22</v>
      </c>
      <c r="H2" s="30" t="s">
        <v>26</v>
      </c>
      <c r="I2" s="30" t="s">
        <v>27</v>
      </c>
      <c r="J2" s="30" t="s">
        <v>28</v>
      </c>
      <c r="K2" s="30" t="s">
        <v>29</v>
      </c>
      <c r="L2" s="30" t="s">
        <v>30</v>
      </c>
      <c r="M2" s="30" t="s">
        <v>31</v>
      </c>
      <c r="N2" s="3" t="s">
        <v>17</v>
      </c>
      <c r="O2" s="3" t="s">
        <v>47</v>
      </c>
      <c r="P2" s="4" t="s">
        <v>32</v>
      </c>
      <c r="Q2" s="5" t="s">
        <v>33</v>
      </c>
      <c r="R2" s="4" t="s">
        <v>34</v>
      </c>
      <c r="S2" s="6" t="s">
        <v>35</v>
      </c>
      <c r="T2" s="37"/>
      <c r="U2" s="35" t="s">
        <v>54</v>
      </c>
      <c r="V2" s="107" t="s">
        <v>52</v>
      </c>
      <c r="W2" s="107"/>
      <c r="X2" s="107"/>
      <c r="Y2" s="107"/>
      <c r="Z2" s="31"/>
      <c r="AA2" s="31"/>
      <c r="AB2" s="36" t="s">
        <v>53</v>
      </c>
      <c r="AC2" s="114" t="s">
        <v>51</v>
      </c>
      <c r="AD2" s="114"/>
      <c r="AE2" s="114"/>
    </row>
    <row r="3" spans="1:31">
      <c r="A3" s="110"/>
      <c r="B3" s="2" t="s">
        <v>19</v>
      </c>
      <c r="C3" s="2">
        <f>W5+(2*X5)</f>
        <v>0</v>
      </c>
      <c r="D3" s="2">
        <v>17</v>
      </c>
      <c r="E3" s="2">
        <f>C3*D3</f>
        <v>0</v>
      </c>
      <c r="F3" s="2"/>
      <c r="G3" s="31" t="s">
        <v>36</v>
      </c>
      <c r="H3" s="7">
        <f>AE5</f>
        <v>0</v>
      </c>
      <c r="I3" s="7">
        <f>AD5</f>
        <v>0</v>
      </c>
      <c r="J3" s="8" t="e">
        <f>I3/H3</f>
        <v>#DIV/0!</v>
      </c>
      <c r="K3" s="9" t="e">
        <f>$E$11</f>
        <v>#DIV/0!</v>
      </c>
      <c r="L3" s="2">
        <v>5</v>
      </c>
      <c r="M3" s="32" t="e">
        <f>J3</f>
        <v>#DIV/0!</v>
      </c>
      <c r="O3" s="2"/>
      <c r="P3" s="2"/>
      <c r="Q3" s="2"/>
      <c r="R3" s="2"/>
      <c r="S3" s="2"/>
      <c r="T3" s="37"/>
      <c r="U3" s="31"/>
      <c r="V3" s="31">
        <v>0</v>
      </c>
      <c r="W3" s="31">
        <v>1</v>
      </c>
      <c r="X3" s="31">
        <v>2</v>
      </c>
      <c r="Y3" s="31" t="s">
        <v>16</v>
      </c>
      <c r="Z3" s="31"/>
      <c r="AA3" s="31"/>
      <c r="AB3" s="31"/>
      <c r="AC3" s="31" t="s">
        <v>48</v>
      </c>
      <c r="AD3" s="31" t="s">
        <v>49</v>
      </c>
      <c r="AE3" s="31" t="s">
        <v>16</v>
      </c>
    </row>
    <row r="4" spans="1:31">
      <c r="A4" s="110"/>
      <c r="B4" s="2" t="s">
        <v>37</v>
      </c>
      <c r="C4" s="2">
        <f t="shared" ref="C4:C9" si="0">W6+(2*X6)</f>
        <v>0</v>
      </c>
      <c r="D4" s="2">
        <v>22</v>
      </c>
      <c r="E4" s="2">
        <f t="shared" ref="E4:E9" si="1">C4*D4</f>
        <v>0</v>
      </c>
      <c r="F4" s="2"/>
      <c r="G4" s="10" t="s">
        <v>38</v>
      </c>
      <c r="H4" s="7">
        <f>AE6</f>
        <v>0</v>
      </c>
      <c r="I4" s="7">
        <f>AD6</f>
        <v>0</v>
      </c>
      <c r="J4" s="8" t="e">
        <f t="shared" ref="J4:J5" si="2">I4/H4</f>
        <v>#DIV/0!</v>
      </c>
      <c r="K4" s="9" t="e">
        <f t="shared" ref="K4:K5" si="3">$E$11</f>
        <v>#DIV/0!</v>
      </c>
      <c r="L4" s="2">
        <v>10</v>
      </c>
      <c r="M4" s="31" t="e">
        <f>'Female model'!G3+('Female model'!$H$3*K4)+('Female model'!$I$3*J4)</f>
        <v>#DIV/0!</v>
      </c>
      <c r="N4" s="2" t="e">
        <f>-0.5*LN(1+(((M4/'Female model'!$D$10)-(1/'Female model'!$D$8))/(1-M4)))</f>
        <v>#DIV/0!</v>
      </c>
      <c r="O4" s="2" t="e">
        <f>1-((1+EXP(2*(N4+'Female model'!$C$6)))/(1+EXP(2*(N4+'Female model'!$C$13))))</f>
        <v>#DIV/0!</v>
      </c>
      <c r="P4" s="2">
        <v>7.5</v>
      </c>
      <c r="Q4" s="8" t="e">
        <f>J3</f>
        <v>#DIV/0!</v>
      </c>
      <c r="R4" s="9" t="e">
        <f>E$11</f>
        <v>#DIV/0!</v>
      </c>
      <c r="S4" s="31" t="e">
        <f>P4/2*(1-(0.33*LN(Q4))+(0.33*LN((80-R4-P4)/(80-R4))))</f>
        <v>#DIV/0!</v>
      </c>
      <c r="T4" s="37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spans="1:31">
      <c r="A5" s="110"/>
      <c r="B5" s="2" t="s">
        <v>39</v>
      </c>
      <c r="C5" s="2">
        <f t="shared" si="0"/>
        <v>0</v>
      </c>
      <c r="D5" s="2">
        <v>27</v>
      </c>
      <c r="E5" s="2">
        <f t="shared" si="1"/>
        <v>0</v>
      </c>
      <c r="F5" s="2"/>
      <c r="G5" s="10" t="s">
        <v>18</v>
      </c>
      <c r="H5" s="7">
        <f>AE7</f>
        <v>0</v>
      </c>
      <c r="I5" s="7">
        <f>AD7</f>
        <v>0</v>
      </c>
      <c r="J5" s="8" t="e">
        <f t="shared" si="2"/>
        <v>#DIV/0!</v>
      </c>
      <c r="K5" s="9" t="e">
        <f t="shared" si="3"/>
        <v>#DIV/0!</v>
      </c>
      <c r="L5" s="2">
        <v>15</v>
      </c>
      <c r="M5" s="31" t="e">
        <f>'Female model'!G4+('Female model'!$H$4*K5)+('Female model'!$I$4*J5)</f>
        <v>#DIV/0!</v>
      </c>
      <c r="N5" s="2" t="e">
        <f>-0.5*LN(1+(((M5/'Female model'!$D$11)-(1/'Female model'!$D$8))/(1-M5)))</f>
        <v>#DIV/0!</v>
      </c>
      <c r="O5" s="2" t="e">
        <f>1-((1+EXP(2*(N5+'Female model'!$C$6)))/(1+EXP(2*(N5+'Female model'!$C$13))))</f>
        <v>#DIV/0!</v>
      </c>
      <c r="P5" s="2">
        <v>12.5</v>
      </c>
      <c r="Q5" s="8" t="e">
        <f>J4</f>
        <v>#DIV/0!</v>
      </c>
      <c r="R5" s="9" t="e">
        <f>E$11</f>
        <v>#DIV/0!</v>
      </c>
      <c r="S5" s="31" t="e">
        <f>P5/2*(1-(0.33*LN(Q5))+(0.33*LN((80-R5-P5)/(80-R5))))</f>
        <v>#DIV/0!</v>
      </c>
      <c r="T5" s="37"/>
      <c r="U5" s="31" t="s">
        <v>19</v>
      </c>
      <c r="V5" s="33"/>
      <c r="W5" s="31"/>
      <c r="X5" s="31"/>
      <c r="Y5" s="33"/>
      <c r="Z5" s="31"/>
      <c r="AA5" s="31"/>
      <c r="AB5" s="31" t="s">
        <v>36</v>
      </c>
      <c r="AC5" s="31"/>
      <c r="AD5" s="33"/>
      <c r="AE5" s="33"/>
    </row>
    <row r="6" spans="1:31">
      <c r="A6" s="110"/>
      <c r="B6" s="2" t="s">
        <v>40</v>
      </c>
      <c r="C6" s="2">
        <f t="shared" si="0"/>
        <v>0</v>
      </c>
      <c r="D6" s="2">
        <v>32</v>
      </c>
      <c r="E6" s="2">
        <f t="shared" si="1"/>
        <v>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7"/>
      <c r="U6" s="31" t="s">
        <v>37</v>
      </c>
      <c r="V6" s="33"/>
      <c r="W6" s="31"/>
      <c r="X6" s="31"/>
      <c r="Y6" s="33"/>
      <c r="Z6" s="31"/>
      <c r="AA6" s="31"/>
      <c r="AB6" s="10" t="s">
        <v>38</v>
      </c>
      <c r="AC6" s="31"/>
      <c r="AD6" s="33"/>
      <c r="AE6" s="33"/>
    </row>
    <row r="7" spans="1:31">
      <c r="A7" s="110"/>
      <c r="B7" s="2" t="s">
        <v>41</v>
      </c>
      <c r="C7" s="2">
        <f t="shared" si="0"/>
        <v>0</v>
      </c>
      <c r="D7" s="2">
        <v>37</v>
      </c>
      <c r="E7" s="2">
        <f t="shared" si="1"/>
        <v>0</v>
      </c>
      <c r="F7" s="2"/>
      <c r="G7" s="2"/>
      <c r="H7" s="2"/>
      <c r="I7" s="2"/>
      <c r="J7" s="2"/>
      <c r="K7" s="2"/>
      <c r="L7" s="2"/>
      <c r="M7" s="2"/>
      <c r="N7" s="2"/>
      <c r="O7" s="3" t="s">
        <v>50</v>
      </c>
      <c r="P7" s="2"/>
      <c r="Q7" s="2"/>
      <c r="R7" s="2"/>
      <c r="S7" s="2"/>
      <c r="T7" s="37"/>
      <c r="U7" s="31" t="s">
        <v>39</v>
      </c>
      <c r="V7" s="33"/>
      <c r="W7" s="31"/>
      <c r="X7" s="31"/>
      <c r="Y7" s="33"/>
      <c r="Z7" s="31"/>
      <c r="AA7" s="31"/>
      <c r="AB7" s="10" t="s">
        <v>18</v>
      </c>
      <c r="AC7" s="31"/>
      <c r="AD7" s="33"/>
      <c r="AE7" s="33"/>
    </row>
    <row r="8" spans="1:31">
      <c r="A8" s="110"/>
      <c r="B8" s="2" t="s">
        <v>42</v>
      </c>
      <c r="C8" s="2">
        <f t="shared" si="0"/>
        <v>0</v>
      </c>
      <c r="D8" s="2">
        <v>42</v>
      </c>
      <c r="E8" s="2">
        <f t="shared" si="1"/>
        <v>0</v>
      </c>
      <c r="F8" s="2"/>
      <c r="G8" s="2"/>
      <c r="H8" s="2"/>
      <c r="I8" s="2"/>
      <c r="J8" s="2"/>
      <c r="K8" s="2"/>
      <c r="L8" s="2"/>
      <c r="M8" s="2"/>
      <c r="N8" s="2"/>
      <c r="O8" s="2" t="e">
        <f>1-((1+EXP(2*(N4+'Female model'!$C$6)))/(1+EXP(2*(N4+'Female model'!$C$15))))</f>
        <v>#DIV/0!</v>
      </c>
      <c r="P8" s="2"/>
      <c r="Q8" s="2"/>
      <c r="R8" s="2"/>
      <c r="S8" s="2"/>
      <c r="T8" s="37"/>
      <c r="U8" s="31" t="s">
        <v>40</v>
      </c>
      <c r="V8" s="33"/>
      <c r="W8" s="31"/>
      <c r="X8" s="31"/>
      <c r="Y8" s="33"/>
      <c r="Z8" s="31"/>
      <c r="AA8" s="31"/>
      <c r="AB8" s="31" t="s">
        <v>19</v>
      </c>
      <c r="AC8" s="31"/>
      <c r="AD8" s="33"/>
      <c r="AE8" s="33"/>
    </row>
    <row r="9" spans="1:31">
      <c r="A9" s="110"/>
      <c r="B9" s="2" t="s">
        <v>43</v>
      </c>
      <c r="C9" s="2">
        <f t="shared" si="0"/>
        <v>0</v>
      </c>
      <c r="D9" s="2">
        <v>47</v>
      </c>
      <c r="E9" s="2">
        <f t="shared" si="1"/>
        <v>0</v>
      </c>
      <c r="F9" s="2"/>
      <c r="G9" s="2"/>
      <c r="H9" s="2"/>
      <c r="I9" s="2"/>
      <c r="J9" s="2"/>
      <c r="K9" s="2"/>
      <c r="L9" s="2"/>
      <c r="M9" s="2"/>
      <c r="N9" s="2"/>
      <c r="O9" s="2" t="e">
        <f>1-((1+EXP(2*(N5+'Female model'!$C$6)))/(1+EXP(2*(N5+'Female model'!$C$15))))</f>
        <v>#DIV/0!</v>
      </c>
      <c r="P9" s="2"/>
      <c r="Q9" s="2"/>
      <c r="R9" s="2"/>
      <c r="S9" s="2"/>
      <c r="T9" s="37"/>
      <c r="U9" s="31" t="s">
        <v>41</v>
      </c>
      <c r="V9" s="31"/>
      <c r="W9" s="31"/>
      <c r="X9" s="31"/>
      <c r="Y9" s="33"/>
      <c r="Z9" s="31"/>
      <c r="AA9" s="31"/>
      <c r="AB9" s="31"/>
      <c r="AC9" s="31"/>
      <c r="AD9" s="31"/>
      <c r="AE9" s="31"/>
    </row>
    <row r="10" spans="1:31">
      <c r="A10" s="110"/>
      <c r="B10" s="2" t="s">
        <v>16</v>
      </c>
      <c r="C10" s="2">
        <f>SUM(C3:C9)</f>
        <v>0</v>
      </c>
      <c r="D10" s="2"/>
      <c r="E10" s="2">
        <f>SUM(E3:E9)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7"/>
      <c r="U10" s="31" t="s">
        <v>42</v>
      </c>
      <c r="V10" s="31"/>
      <c r="W10" s="31"/>
      <c r="X10" s="31"/>
      <c r="Y10" s="31"/>
      <c r="Z10" s="31"/>
      <c r="AA10" s="31"/>
      <c r="AB10" s="40" t="s">
        <v>16</v>
      </c>
      <c r="AC10" s="40"/>
      <c r="AD10" s="41"/>
      <c r="AE10" s="41"/>
    </row>
    <row r="11" spans="1:31">
      <c r="A11" s="110"/>
      <c r="B11" s="2"/>
      <c r="C11" s="2"/>
      <c r="D11" s="2" t="s">
        <v>44</v>
      </c>
      <c r="E11" s="9" t="e">
        <f>E10/C10</f>
        <v>#DIV/0!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7"/>
      <c r="U11" s="31" t="s">
        <v>43</v>
      </c>
      <c r="V11" s="31"/>
      <c r="W11" s="31"/>
      <c r="X11" s="31"/>
      <c r="Y11" s="31"/>
      <c r="Z11" s="31"/>
      <c r="AA11" s="31"/>
    </row>
    <row r="12" spans="1:31">
      <c r="A12" s="110"/>
      <c r="B12" s="2"/>
      <c r="C12" s="2"/>
      <c r="D12" s="2"/>
      <c r="E12" s="9"/>
      <c r="F12" s="3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7"/>
      <c r="U12" s="40"/>
      <c r="V12" s="40"/>
      <c r="W12" s="40"/>
      <c r="X12" s="40"/>
      <c r="Y12" s="40"/>
      <c r="Z12" s="40"/>
      <c r="AA12" s="40"/>
    </row>
    <row r="13" spans="1:31">
      <c r="A13" s="111"/>
      <c r="B13" s="12"/>
      <c r="C13" s="12"/>
      <c r="D13" s="12"/>
      <c r="E13" s="12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39"/>
      <c r="U13" s="42"/>
      <c r="V13" s="43"/>
      <c r="W13" s="43"/>
      <c r="X13" s="42"/>
      <c r="Y13" s="44"/>
      <c r="Z13" s="42"/>
      <c r="AA13" s="42"/>
      <c r="AB13" s="42"/>
      <c r="AC13" s="42"/>
      <c r="AD13" s="42"/>
      <c r="AE13" s="42"/>
    </row>
    <row r="14" spans="1:31" ht="45" customHeight="1">
      <c r="A14" s="110" t="s">
        <v>45</v>
      </c>
      <c r="B14" s="30" t="s">
        <v>22</v>
      </c>
      <c r="C14" s="30" t="s">
        <v>23</v>
      </c>
      <c r="D14" s="30" t="s">
        <v>24</v>
      </c>
      <c r="E14" s="30" t="s">
        <v>25</v>
      </c>
      <c r="F14" s="2"/>
      <c r="G14" s="30" t="s">
        <v>22</v>
      </c>
      <c r="H14" s="30" t="s">
        <v>26</v>
      </c>
      <c r="I14" s="30" t="s">
        <v>27</v>
      </c>
      <c r="J14" s="30" t="s">
        <v>28</v>
      </c>
      <c r="K14" s="30" t="s">
        <v>29</v>
      </c>
      <c r="L14" s="30" t="s">
        <v>30</v>
      </c>
      <c r="M14" s="30" t="s">
        <v>31</v>
      </c>
      <c r="N14" s="3" t="s">
        <v>17</v>
      </c>
      <c r="O14" s="3" t="s">
        <v>47</v>
      </c>
      <c r="P14" s="4"/>
      <c r="Q14" s="5"/>
      <c r="R14" s="4"/>
      <c r="S14" s="6"/>
      <c r="T14" s="37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>
      <c r="A15" s="110"/>
      <c r="B15" s="2" t="s">
        <v>19</v>
      </c>
      <c r="C15" s="2">
        <f>W18+(2*X18)</f>
        <v>0</v>
      </c>
      <c r="D15" s="2">
        <v>17</v>
      </c>
      <c r="E15" s="2">
        <f>C15*D15</f>
        <v>0</v>
      </c>
      <c r="F15" s="2"/>
      <c r="G15" s="31" t="s">
        <v>36</v>
      </c>
      <c r="H15" s="7">
        <f>AE18</f>
        <v>0</v>
      </c>
      <c r="I15" s="7">
        <f>AD18</f>
        <v>0</v>
      </c>
      <c r="J15" s="8" t="e">
        <f>I15/H15</f>
        <v>#DIV/0!</v>
      </c>
      <c r="K15" s="9" t="e">
        <f>$E$23</f>
        <v>#DIV/0!</v>
      </c>
      <c r="L15" s="2">
        <v>5</v>
      </c>
      <c r="M15" s="32" t="e">
        <f>J15</f>
        <v>#DIV/0!</v>
      </c>
      <c r="O15" s="2"/>
      <c r="P15" s="2"/>
      <c r="Q15" s="2"/>
      <c r="R15" s="2"/>
      <c r="S15" s="2"/>
      <c r="T15" s="37"/>
      <c r="U15" s="31" t="s">
        <v>54</v>
      </c>
      <c r="V15" s="107" t="s">
        <v>52</v>
      </c>
      <c r="W15" s="107"/>
      <c r="X15" s="107"/>
      <c r="Y15" s="107"/>
      <c r="Z15" s="31"/>
      <c r="AA15" s="31"/>
      <c r="AB15" s="36" t="s">
        <v>53</v>
      </c>
      <c r="AC15" s="107" t="s">
        <v>51</v>
      </c>
      <c r="AD15" s="107"/>
      <c r="AE15" s="107"/>
    </row>
    <row r="16" spans="1:31">
      <c r="A16" s="110"/>
      <c r="B16" s="2" t="s">
        <v>37</v>
      </c>
      <c r="C16" s="2">
        <f t="shared" ref="C16:C21" si="4">W19+(2*X19)</f>
        <v>0</v>
      </c>
      <c r="D16" s="2">
        <v>22</v>
      </c>
      <c r="E16" s="2">
        <f t="shared" ref="E16:E21" si="5">C16*D16</f>
        <v>0</v>
      </c>
      <c r="F16" s="2"/>
      <c r="G16" s="10" t="s">
        <v>38</v>
      </c>
      <c r="H16" s="7">
        <f>AE19</f>
        <v>0</v>
      </c>
      <c r="I16" s="7">
        <f>AD19</f>
        <v>0</v>
      </c>
      <c r="J16" s="8" t="e">
        <f t="shared" ref="J16:J17" si="6">I16/H16</f>
        <v>#DIV/0!</v>
      </c>
      <c r="K16" s="9" t="e">
        <f t="shared" ref="K16:K17" si="7">$E$23</f>
        <v>#DIV/0!</v>
      </c>
      <c r="L16" s="2">
        <v>10</v>
      </c>
      <c r="M16" s="31" t="e">
        <f>'Female model'!$G$3+('Female model'!$H$3*K16)+('Female model'!$I$3*J16)</f>
        <v>#DIV/0!</v>
      </c>
      <c r="N16" s="2" t="e">
        <f>-0.5*LN(1+(((M16/'Female model'!$D$10)-(1/'Female model'!$D$8))/(1-M16)))</f>
        <v>#DIV/0!</v>
      </c>
      <c r="O16" s="2" t="e">
        <f>1-((1+EXP(2*(N16+'Female model'!$C$6)))/(1+EXP(2*(N16+'Female model'!$C$13))))</f>
        <v>#DIV/0!</v>
      </c>
      <c r="P16" s="2"/>
      <c r="Q16" s="2"/>
      <c r="R16" s="2"/>
      <c r="S16" s="2"/>
      <c r="T16" s="37"/>
      <c r="U16" s="31"/>
      <c r="V16" s="31">
        <v>0</v>
      </c>
      <c r="W16" s="31">
        <v>1</v>
      </c>
      <c r="X16" s="31">
        <v>2</v>
      </c>
      <c r="Y16" s="31" t="s">
        <v>16</v>
      </c>
      <c r="Z16" s="31"/>
      <c r="AA16" s="31"/>
      <c r="AB16" s="31"/>
      <c r="AC16" s="31" t="s">
        <v>48</v>
      </c>
      <c r="AD16" s="31" t="s">
        <v>49</v>
      </c>
      <c r="AE16" s="31" t="s">
        <v>16</v>
      </c>
    </row>
    <row r="17" spans="1:31">
      <c r="A17" s="110"/>
      <c r="B17" s="2" t="s">
        <v>39</v>
      </c>
      <c r="C17" s="2">
        <f t="shared" si="4"/>
        <v>0</v>
      </c>
      <c r="D17" s="2">
        <v>27</v>
      </c>
      <c r="E17" s="2">
        <f t="shared" si="5"/>
        <v>0</v>
      </c>
      <c r="F17" s="2"/>
      <c r="G17" s="10" t="s">
        <v>18</v>
      </c>
      <c r="H17" s="7">
        <f>AE20</f>
        <v>0</v>
      </c>
      <c r="I17" s="7">
        <f>AD20</f>
        <v>0</v>
      </c>
      <c r="J17" s="8" t="e">
        <f t="shared" si="6"/>
        <v>#DIV/0!</v>
      </c>
      <c r="K17" s="9" t="e">
        <f t="shared" si="7"/>
        <v>#DIV/0!</v>
      </c>
      <c r="L17" s="2">
        <v>15</v>
      </c>
      <c r="M17" s="31" t="e">
        <f>'Female model'!$G$4+('Female model'!$H$4*K17)+('Female model'!$I$4*J17)</f>
        <v>#DIV/0!</v>
      </c>
      <c r="N17" s="2" t="e">
        <f>-0.5*LN(1+(((M17/'Female model'!$D$11)-(1/'Female model'!$D$8))/(1-M17)))</f>
        <v>#DIV/0!</v>
      </c>
      <c r="O17" s="2" t="e">
        <f>1-((1+EXP(2*(N17+'Female model'!$C$6)))/(1+EXP(2*(N17+'Female model'!$C$13))))</f>
        <v>#DIV/0!</v>
      </c>
      <c r="P17" s="2"/>
      <c r="Q17" s="2"/>
      <c r="R17" s="2"/>
      <c r="S17" s="2"/>
      <c r="T17" s="37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>
      <c r="A18" s="110"/>
      <c r="B18" s="2" t="s">
        <v>40</v>
      </c>
      <c r="C18" s="2">
        <f t="shared" si="4"/>
        <v>0</v>
      </c>
      <c r="D18" s="2">
        <v>32</v>
      </c>
      <c r="E18" s="2">
        <f t="shared" si="5"/>
        <v>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7"/>
      <c r="U18" s="31" t="s">
        <v>19</v>
      </c>
      <c r="V18" s="33"/>
      <c r="W18" s="31"/>
      <c r="X18" s="31"/>
      <c r="Y18" s="33"/>
      <c r="Z18" s="31"/>
      <c r="AA18" s="31"/>
      <c r="AB18" s="31" t="s">
        <v>36</v>
      </c>
      <c r="AC18" s="31"/>
      <c r="AD18" s="33"/>
      <c r="AE18" s="33"/>
    </row>
    <row r="19" spans="1:31">
      <c r="A19" s="110"/>
      <c r="B19" s="2" t="s">
        <v>41</v>
      </c>
      <c r="C19" s="2">
        <f t="shared" si="4"/>
        <v>0</v>
      </c>
      <c r="D19" s="2">
        <v>37</v>
      </c>
      <c r="E19" s="2">
        <f t="shared" si="5"/>
        <v>0</v>
      </c>
      <c r="F19" s="2"/>
      <c r="G19" s="2"/>
      <c r="H19" s="2"/>
      <c r="I19" s="2"/>
      <c r="J19" s="2"/>
      <c r="K19" s="2"/>
      <c r="L19" s="2"/>
      <c r="M19" s="2"/>
      <c r="N19" s="2"/>
      <c r="O19" s="3" t="s">
        <v>50</v>
      </c>
      <c r="P19" s="2"/>
      <c r="Q19" s="2"/>
      <c r="R19" s="2"/>
      <c r="S19" s="2"/>
      <c r="T19" s="37"/>
      <c r="U19" s="31" t="s">
        <v>37</v>
      </c>
      <c r="V19" s="31"/>
      <c r="W19" s="31"/>
      <c r="X19" s="31"/>
      <c r="Y19" s="33"/>
      <c r="Z19" s="31"/>
      <c r="AA19" s="31"/>
      <c r="AB19" s="10" t="s">
        <v>38</v>
      </c>
      <c r="AC19" s="31"/>
      <c r="AD19" s="33"/>
      <c r="AE19" s="33"/>
    </row>
    <row r="20" spans="1:31">
      <c r="A20" s="110"/>
      <c r="B20" s="2" t="s">
        <v>42</v>
      </c>
      <c r="C20" s="2">
        <f t="shared" si="4"/>
        <v>0</v>
      </c>
      <c r="D20" s="2">
        <v>42</v>
      </c>
      <c r="E20" s="2">
        <f t="shared" si="5"/>
        <v>0</v>
      </c>
      <c r="F20" s="2"/>
      <c r="G20" s="2"/>
      <c r="H20" s="2"/>
      <c r="I20" s="2"/>
      <c r="J20" s="2"/>
      <c r="K20" s="2"/>
      <c r="L20" s="2"/>
      <c r="M20" s="2"/>
      <c r="N20" s="2"/>
      <c r="O20" s="2" t="e">
        <f>1-((1+EXP(2*(N16+'Female model'!$C$6)))/(1+EXP(2*(N16+'Female model'!$C$15))))</f>
        <v>#DIV/0!</v>
      </c>
      <c r="P20" s="2"/>
      <c r="Q20" s="2"/>
      <c r="R20" s="2"/>
      <c r="S20" s="2"/>
      <c r="T20" s="37"/>
      <c r="U20" s="31" t="s">
        <v>39</v>
      </c>
      <c r="V20" s="31"/>
      <c r="W20" s="31"/>
      <c r="X20" s="31"/>
      <c r="Y20" s="33"/>
      <c r="Z20" s="31"/>
      <c r="AA20" s="31"/>
      <c r="AB20" s="10" t="s">
        <v>18</v>
      </c>
      <c r="AC20" s="31"/>
      <c r="AD20" s="33"/>
      <c r="AE20" s="33"/>
    </row>
    <row r="21" spans="1:31">
      <c r="A21" s="110"/>
      <c r="B21" s="2" t="s">
        <v>43</v>
      </c>
      <c r="C21" s="2">
        <f t="shared" si="4"/>
        <v>0</v>
      </c>
      <c r="D21" s="2">
        <v>47</v>
      </c>
      <c r="E21" s="2">
        <f t="shared" si="5"/>
        <v>0</v>
      </c>
      <c r="F21" s="2"/>
      <c r="G21" s="2"/>
      <c r="H21" s="2"/>
      <c r="I21" s="2"/>
      <c r="J21" s="2"/>
      <c r="K21" s="2"/>
      <c r="L21" s="2"/>
      <c r="M21" s="2"/>
      <c r="N21" s="2"/>
      <c r="O21" s="2" t="e">
        <f>1-((1+EXP(2*(N17+'Female model'!$C$6)))/(1+EXP(2*(N17+'Female model'!$C$15))))</f>
        <v>#DIV/0!</v>
      </c>
      <c r="P21" s="2"/>
      <c r="Q21" s="2"/>
      <c r="R21" s="2"/>
      <c r="S21" s="2"/>
      <c r="T21" s="37"/>
      <c r="U21" s="31" t="s">
        <v>40</v>
      </c>
      <c r="V21" s="31"/>
      <c r="W21" s="31"/>
      <c r="X21" s="31"/>
      <c r="Y21" s="31"/>
      <c r="Z21" s="31"/>
      <c r="AA21" s="31"/>
      <c r="AB21" s="31" t="s">
        <v>19</v>
      </c>
      <c r="AC21" s="31"/>
      <c r="AD21" s="33"/>
      <c r="AE21" s="33"/>
    </row>
    <row r="22" spans="1:31">
      <c r="A22" s="110"/>
      <c r="B22" s="2" t="s">
        <v>16</v>
      </c>
      <c r="C22" s="2">
        <f>SUM(C15:C21)</f>
        <v>0</v>
      </c>
      <c r="D22" s="2"/>
      <c r="E22" s="2">
        <f>SUM(E15:E21)</f>
        <v>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37"/>
      <c r="U22" s="31" t="s">
        <v>41</v>
      </c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>
      <c r="A23" s="110"/>
      <c r="B23" s="2"/>
      <c r="C23" s="2"/>
      <c r="D23" s="2" t="s">
        <v>44</v>
      </c>
      <c r="E23" s="9" t="e">
        <f>E22/C22</f>
        <v>#DIV/0!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37"/>
      <c r="U23" s="31" t="s">
        <v>42</v>
      </c>
      <c r="V23" s="31"/>
      <c r="W23" s="31"/>
      <c r="X23" s="31"/>
      <c r="Y23" s="31"/>
      <c r="Z23" s="31"/>
      <c r="AA23" s="31"/>
      <c r="AB23" s="40" t="s">
        <v>16</v>
      </c>
      <c r="AC23" s="40"/>
      <c r="AD23" s="41"/>
      <c r="AE23" s="41"/>
    </row>
    <row r="24" spans="1:31">
      <c r="A24" s="110"/>
      <c r="B24" s="2"/>
      <c r="C24" s="2"/>
      <c r="D24" s="2"/>
      <c r="E24" s="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7"/>
      <c r="U24" s="31" t="s">
        <v>43</v>
      </c>
      <c r="V24" s="31"/>
      <c r="W24" s="31"/>
      <c r="X24" s="31"/>
      <c r="Y24" s="31"/>
      <c r="Z24" s="31"/>
      <c r="AA24" s="31"/>
      <c r="AB24" s="74"/>
      <c r="AC24" s="74"/>
      <c r="AD24" s="74"/>
      <c r="AE24" s="74"/>
    </row>
    <row r="25" spans="1:31">
      <c r="A25" s="1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39"/>
      <c r="U25" s="42"/>
      <c r="V25" s="42"/>
      <c r="W25" s="42"/>
      <c r="X25" s="42"/>
      <c r="Y25" s="42"/>
      <c r="Z25" s="42"/>
      <c r="AA25" s="42"/>
      <c r="AB25" s="45"/>
      <c r="AC25" s="45"/>
      <c r="AD25" s="45"/>
      <c r="AE25" s="45"/>
    </row>
    <row r="26" spans="1:31" ht="45" customHeight="1">
      <c r="A26" s="109" t="s">
        <v>46</v>
      </c>
      <c r="B26" s="30" t="s">
        <v>22</v>
      </c>
      <c r="C26" s="30" t="s">
        <v>23</v>
      </c>
      <c r="D26" s="30" t="s">
        <v>24</v>
      </c>
      <c r="E26" s="30" t="s">
        <v>25</v>
      </c>
      <c r="F26" s="2"/>
      <c r="G26" s="30" t="s">
        <v>22</v>
      </c>
      <c r="H26" s="30" t="s">
        <v>26</v>
      </c>
      <c r="I26" s="30" t="s">
        <v>27</v>
      </c>
      <c r="J26" s="30" t="s">
        <v>28</v>
      </c>
      <c r="K26" s="30" t="s">
        <v>29</v>
      </c>
      <c r="L26" s="30" t="s">
        <v>30</v>
      </c>
      <c r="M26" s="30" t="s">
        <v>31</v>
      </c>
      <c r="N26" s="3" t="s">
        <v>17</v>
      </c>
      <c r="O26" s="3" t="s">
        <v>47</v>
      </c>
      <c r="P26" s="4"/>
      <c r="Q26" s="5"/>
      <c r="R26" s="4"/>
      <c r="S26" s="6"/>
      <c r="T26" s="37"/>
      <c r="U26" s="31"/>
      <c r="V26" s="33"/>
      <c r="W26" s="31"/>
      <c r="X26" s="31"/>
      <c r="Y26" s="33"/>
      <c r="Z26" s="31"/>
      <c r="AA26" s="31"/>
      <c r="AB26" s="31"/>
      <c r="AC26" s="31"/>
      <c r="AD26" s="31"/>
      <c r="AE26" s="31"/>
    </row>
    <row r="27" spans="1:31">
      <c r="A27" s="110"/>
      <c r="B27" s="2" t="s">
        <v>19</v>
      </c>
      <c r="C27" s="2">
        <f>W30+(2*X30)</f>
        <v>0</v>
      </c>
      <c r="D27" s="2">
        <v>17</v>
      </c>
      <c r="E27" s="2">
        <f>C27*D27</f>
        <v>0</v>
      </c>
      <c r="F27" s="2"/>
      <c r="G27" s="31" t="s">
        <v>36</v>
      </c>
      <c r="H27" s="7">
        <f>AE30</f>
        <v>0</v>
      </c>
      <c r="I27" s="7">
        <f>AD30</f>
        <v>0</v>
      </c>
      <c r="J27" s="8" t="e">
        <f>I27/H27</f>
        <v>#DIV/0!</v>
      </c>
      <c r="K27" s="9" t="e">
        <f>$E$35</f>
        <v>#DIV/0!</v>
      </c>
      <c r="L27" s="2">
        <v>5</v>
      </c>
      <c r="M27" s="32" t="e">
        <f>J27</f>
        <v>#DIV/0!</v>
      </c>
      <c r="O27" s="2"/>
      <c r="P27" s="2"/>
      <c r="Q27" s="2"/>
      <c r="R27" s="2"/>
      <c r="S27" s="2"/>
      <c r="T27" s="37"/>
      <c r="U27" s="31" t="s">
        <v>54</v>
      </c>
      <c r="V27" s="107" t="s">
        <v>52</v>
      </c>
      <c r="W27" s="107"/>
      <c r="X27" s="107"/>
      <c r="Y27" s="107"/>
      <c r="Z27" s="31"/>
      <c r="AA27" s="31"/>
      <c r="AB27" s="36" t="s">
        <v>53</v>
      </c>
      <c r="AC27" s="107" t="s">
        <v>51</v>
      </c>
      <c r="AD27" s="107"/>
      <c r="AE27" s="107"/>
    </row>
    <row r="28" spans="1:31">
      <c r="A28" s="110"/>
      <c r="B28" s="2" t="s">
        <v>37</v>
      </c>
      <c r="C28" s="2">
        <f t="shared" ref="C28:C33" si="8">W31+(2*X31)</f>
        <v>0</v>
      </c>
      <c r="D28" s="2">
        <v>22</v>
      </c>
      <c r="E28" s="2">
        <f t="shared" ref="E28:E33" si="9">C28*D28</f>
        <v>0</v>
      </c>
      <c r="F28" s="2"/>
      <c r="G28" s="10" t="s">
        <v>38</v>
      </c>
      <c r="H28" s="7">
        <f>AE31</f>
        <v>0</v>
      </c>
      <c r="I28" s="7">
        <f>AD31</f>
        <v>0</v>
      </c>
      <c r="J28" s="8" t="e">
        <f t="shared" ref="J28:J29" si="10">I28/H28</f>
        <v>#DIV/0!</v>
      </c>
      <c r="K28" s="9" t="e">
        <f t="shared" ref="K28:K29" si="11">$E$35</f>
        <v>#DIV/0!</v>
      </c>
      <c r="L28" s="2">
        <v>10</v>
      </c>
      <c r="M28" s="31" t="e">
        <f>'Female model'!$G$3+('Female model'!$H$3*K28)+('Female model'!$I$3*J28)</f>
        <v>#DIV/0!</v>
      </c>
      <c r="N28" s="2" t="e">
        <f>-0.5*LN(1+(((M28/'Female model'!$D$10)-(1/'Female model'!$D$8))/(1-M28)))</f>
        <v>#DIV/0!</v>
      </c>
      <c r="O28" s="2" t="e">
        <f>1-((1+EXP(2*(N28+'Female model'!$C$6)))/(1+EXP(2*(N28+'Female model'!$C$13))))</f>
        <v>#DIV/0!</v>
      </c>
      <c r="P28" s="2"/>
      <c r="Q28" s="2"/>
      <c r="R28" s="2"/>
      <c r="S28" s="2"/>
      <c r="T28" s="37"/>
      <c r="U28" s="31"/>
      <c r="V28" s="31">
        <v>0</v>
      </c>
      <c r="W28" s="31">
        <v>1</v>
      </c>
      <c r="X28" s="31">
        <v>2</v>
      </c>
      <c r="Y28" s="31" t="s">
        <v>16</v>
      </c>
      <c r="Z28" s="31"/>
      <c r="AA28" s="31"/>
      <c r="AB28" s="31"/>
      <c r="AC28" s="31" t="s">
        <v>48</v>
      </c>
      <c r="AD28" s="31" t="s">
        <v>49</v>
      </c>
      <c r="AE28" s="31" t="s">
        <v>16</v>
      </c>
    </row>
    <row r="29" spans="1:31">
      <c r="A29" s="110"/>
      <c r="B29" s="2" t="s">
        <v>39</v>
      </c>
      <c r="C29" s="2">
        <f t="shared" si="8"/>
        <v>0</v>
      </c>
      <c r="D29" s="2">
        <v>27</v>
      </c>
      <c r="E29" s="2">
        <f t="shared" si="9"/>
        <v>0</v>
      </c>
      <c r="F29" s="2"/>
      <c r="G29" s="10" t="s">
        <v>18</v>
      </c>
      <c r="H29" s="7">
        <f>AE32</f>
        <v>0</v>
      </c>
      <c r="I29" s="7">
        <f>AD32</f>
        <v>0</v>
      </c>
      <c r="J29" s="8" t="e">
        <f t="shared" si="10"/>
        <v>#DIV/0!</v>
      </c>
      <c r="K29" s="9" t="e">
        <f t="shared" si="11"/>
        <v>#DIV/0!</v>
      </c>
      <c r="L29" s="2">
        <v>15</v>
      </c>
      <c r="M29" s="31" t="e">
        <f>'Female model'!$G$4+('Female model'!$H$4*K29)+('Female model'!$I$4*J29)</f>
        <v>#DIV/0!</v>
      </c>
      <c r="N29" s="2" t="e">
        <f>-0.5*LN(1+(((M29/'Female model'!$D$11)-(1/'Female model'!$D$8))/(1-M29)))</f>
        <v>#DIV/0!</v>
      </c>
      <c r="O29" s="2" t="e">
        <f>1-((1+EXP(2*(N29+'Female model'!$C$6)))/(1+EXP(2*(N29+'Female model'!$C$13))))</f>
        <v>#DIV/0!</v>
      </c>
      <c r="P29" s="2"/>
      <c r="Q29" s="2"/>
      <c r="R29" s="2"/>
      <c r="S29" s="2"/>
      <c r="T29" s="37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>
      <c r="A30" s="110"/>
      <c r="B30" s="2" t="s">
        <v>40</v>
      </c>
      <c r="C30" s="2">
        <f t="shared" si="8"/>
        <v>0</v>
      </c>
      <c r="D30" s="2">
        <v>32</v>
      </c>
      <c r="E30" s="2">
        <f t="shared" si="9"/>
        <v>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7"/>
      <c r="U30" s="31" t="s">
        <v>19</v>
      </c>
      <c r="V30" s="31"/>
      <c r="W30" s="31"/>
      <c r="X30" s="31"/>
      <c r="Y30" s="31"/>
      <c r="Z30" s="31"/>
      <c r="AA30" s="31"/>
      <c r="AB30" s="31" t="s">
        <v>36</v>
      </c>
      <c r="AC30" s="31"/>
      <c r="AD30" s="33"/>
      <c r="AE30" s="33"/>
    </row>
    <row r="31" spans="1:31">
      <c r="A31" s="110"/>
      <c r="B31" s="2" t="s">
        <v>41</v>
      </c>
      <c r="C31" s="2">
        <f t="shared" si="8"/>
        <v>0</v>
      </c>
      <c r="D31" s="2">
        <v>37</v>
      </c>
      <c r="E31" s="2">
        <f t="shared" si="9"/>
        <v>0</v>
      </c>
      <c r="F31" s="2"/>
      <c r="G31" s="2"/>
      <c r="H31" s="2"/>
      <c r="I31" s="2"/>
      <c r="J31" s="2"/>
      <c r="K31" s="2"/>
      <c r="L31" s="2"/>
      <c r="M31" s="2"/>
      <c r="N31" s="2"/>
      <c r="O31" s="3" t="s">
        <v>50</v>
      </c>
      <c r="P31" s="2"/>
      <c r="Q31" s="2"/>
      <c r="R31" s="2"/>
      <c r="S31" s="2"/>
      <c r="T31" s="37"/>
      <c r="U31" s="31" t="s">
        <v>37</v>
      </c>
      <c r="V31" s="31"/>
      <c r="W31" s="31"/>
      <c r="X31" s="31"/>
      <c r="Y31" s="31"/>
      <c r="Z31" s="31"/>
      <c r="AA31" s="31"/>
      <c r="AB31" s="10" t="s">
        <v>38</v>
      </c>
      <c r="AC31" s="31"/>
      <c r="AD31" s="33"/>
      <c r="AE31" s="33"/>
    </row>
    <row r="32" spans="1:31">
      <c r="A32" s="110"/>
      <c r="B32" s="2" t="s">
        <v>42</v>
      </c>
      <c r="C32" s="2">
        <f t="shared" si="8"/>
        <v>0</v>
      </c>
      <c r="D32" s="2">
        <v>42</v>
      </c>
      <c r="E32" s="2">
        <f t="shared" si="9"/>
        <v>0</v>
      </c>
      <c r="F32" s="2"/>
      <c r="G32" s="2"/>
      <c r="H32" s="2"/>
      <c r="I32" s="2"/>
      <c r="J32" s="2"/>
      <c r="K32" s="2"/>
      <c r="L32" s="2"/>
      <c r="M32" s="2"/>
      <c r="N32" s="2"/>
      <c r="O32" s="2" t="e">
        <f>1-((1+EXP(2*(N28+'Female model'!$C$6)))/(1+EXP(2*(N28+'Female model'!$C$15))))</f>
        <v>#DIV/0!</v>
      </c>
      <c r="P32" s="2"/>
      <c r="Q32" s="2"/>
      <c r="R32" s="2"/>
      <c r="S32" s="2"/>
      <c r="T32" s="37"/>
      <c r="U32" s="31" t="s">
        <v>39</v>
      </c>
      <c r="V32" s="31"/>
      <c r="W32" s="31"/>
      <c r="X32" s="31"/>
      <c r="Y32" s="31"/>
      <c r="Z32" s="31"/>
      <c r="AA32" s="31"/>
      <c r="AB32" s="10" t="s">
        <v>18</v>
      </c>
      <c r="AC32" s="31"/>
      <c r="AD32" s="33"/>
      <c r="AE32" s="33"/>
    </row>
    <row r="33" spans="1:31">
      <c r="A33" s="110"/>
      <c r="B33" s="2" t="s">
        <v>43</v>
      </c>
      <c r="C33" s="2">
        <f t="shared" si="8"/>
        <v>0</v>
      </c>
      <c r="D33" s="2">
        <v>47</v>
      </c>
      <c r="E33" s="2">
        <f t="shared" si="9"/>
        <v>0</v>
      </c>
      <c r="F33" s="2"/>
      <c r="G33" s="2"/>
      <c r="H33" s="2"/>
      <c r="I33" s="2"/>
      <c r="J33" s="2"/>
      <c r="K33" s="2"/>
      <c r="L33" s="2"/>
      <c r="M33" s="2"/>
      <c r="N33" s="2"/>
      <c r="O33" s="2" t="e">
        <f>1-((1+EXP(2*(N29+'Female model'!$C$6)))/(1+EXP(2*(N29+'Female model'!$C$15))))</f>
        <v>#DIV/0!</v>
      </c>
      <c r="P33" s="2"/>
      <c r="Q33" s="2"/>
      <c r="R33" s="2"/>
      <c r="S33" s="2"/>
      <c r="T33" s="37"/>
      <c r="U33" s="31" t="s">
        <v>40</v>
      </c>
      <c r="V33" s="31"/>
      <c r="W33" s="31"/>
      <c r="X33" s="31"/>
      <c r="Y33" s="31"/>
      <c r="Z33" s="31"/>
      <c r="AA33" s="31"/>
      <c r="AB33" s="31" t="s">
        <v>19</v>
      </c>
      <c r="AC33" s="31"/>
      <c r="AD33" s="31"/>
      <c r="AE33" s="33"/>
    </row>
    <row r="34" spans="1:31">
      <c r="A34" s="110"/>
      <c r="B34" s="2" t="s">
        <v>16</v>
      </c>
      <c r="C34" s="2">
        <f>SUM(C27:C33)</f>
        <v>0</v>
      </c>
      <c r="D34" s="2"/>
      <c r="E34" s="2">
        <f>SUM(E27:E33)</f>
        <v>0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7"/>
      <c r="U34" s="31" t="s">
        <v>41</v>
      </c>
      <c r="V34" s="31"/>
      <c r="W34" s="31"/>
      <c r="X34" s="31"/>
      <c r="Y34" s="31"/>
      <c r="Z34" s="31"/>
      <c r="AA34" s="31"/>
      <c r="AB34" s="40"/>
      <c r="AC34" s="40"/>
      <c r="AD34" s="40"/>
      <c r="AE34" s="40"/>
    </row>
    <row r="35" spans="1:31">
      <c r="A35" s="110"/>
      <c r="B35" s="2"/>
      <c r="C35" s="2"/>
      <c r="D35" s="2" t="s">
        <v>44</v>
      </c>
      <c r="E35" s="9" t="e">
        <f>E34/C34</f>
        <v>#DIV/0!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7"/>
      <c r="U35" s="31" t="s">
        <v>42</v>
      </c>
      <c r="V35" s="31"/>
      <c r="W35" s="31"/>
      <c r="X35" s="31"/>
      <c r="Y35" s="31"/>
      <c r="Z35" s="31"/>
      <c r="AA35" s="31"/>
      <c r="AB35" s="40" t="s">
        <v>16</v>
      </c>
      <c r="AC35" s="40"/>
      <c r="AD35" s="41"/>
      <c r="AE35" s="41"/>
    </row>
    <row r="36" spans="1:31">
      <c r="A36" s="110"/>
      <c r="B36" s="2"/>
      <c r="C36" s="2"/>
      <c r="D36" s="2"/>
      <c r="E36" s="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7"/>
      <c r="U36" s="40" t="s">
        <v>43</v>
      </c>
      <c r="V36" s="40"/>
      <c r="W36" s="40"/>
      <c r="X36" s="40"/>
      <c r="Y36" s="40"/>
      <c r="Z36" s="40"/>
      <c r="AA36" s="40"/>
      <c r="AB36" s="74"/>
      <c r="AC36" s="74"/>
      <c r="AD36" s="74"/>
      <c r="AE36" s="74"/>
    </row>
    <row r="37" spans="1:31">
      <c r="A37" s="1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39"/>
      <c r="U37" s="45"/>
      <c r="V37" s="42"/>
      <c r="W37" s="42"/>
      <c r="X37" s="42"/>
      <c r="Y37" s="42"/>
      <c r="Z37" s="42"/>
      <c r="AA37" s="42"/>
      <c r="AB37" s="45"/>
      <c r="AC37" s="45"/>
      <c r="AD37" s="45"/>
      <c r="AE37" s="45"/>
    </row>
    <row r="38" spans="1:31">
      <c r="T38" s="37"/>
      <c r="V38" s="14"/>
      <c r="W38" s="14"/>
      <c r="Y38" s="14"/>
    </row>
    <row r="39" spans="1:31">
      <c r="T39" s="37"/>
    </row>
  </sheetData>
  <mergeCells count="11">
    <mergeCell ref="AC15:AE15"/>
    <mergeCell ref="AC27:AE27"/>
    <mergeCell ref="B1:S1"/>
    <mergeCell ref="A2:A13"/>
    <mergeCell ref="A14:A25"/>
    <mergeCell ref="A26:A37"/>
    <mergeCell ref="V27:Y27"/>
    <mergeCell ref="V15:Y15"/>
    <mergeCell ref="V2:Y2"/>
    <mergeCell ref="U1:AE1"/>
    <mergeCell ref="AC2:A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F16" sqref="F16"/>
    </sheetView>
  </sheetViews>
  <sheetFormatPr defaultRowHeight="15"/>
  <cols>
    <col min="2" max="2" width="10.7109375" customWidth="1"/>
  </cols>
  <sheetData>
    <row r="1" spans="1:12" ht="15.75">
      <c r="A1" s="64" t="s">
        <v>55</v>
      </c>
      <c r="B1" s="22"/>
      <c r="C1" s="23" t="s">
        <v>12</v>
      </c>
      <c r="D1" s="60">
        <v>0</v>
      </c>
      <c r="E1" s="53"/>
      <c r="F1" s="71" t="s">
        <v>64</v>
      </c>
      <c r="G1" s="17"/>
      <c r="H1" s="17"/>
      <c r="I1" s="17"/>
      <c r="L1" s="16"/>
    </row>
    <row r="2" spans="1:12" ht="16.5">
      <c r="A2" s="17"/>
      <c r="B2" s="17"/>
      <c r="C2" s="23" t="s">
        <v>56</v>
      </c>
      <c r="D2" s="60">
        <v>1</v>
      </c>
      <c r="E2" s="62"/>
      <c r="F2" s="72" t="s">
        <v>2</v>
      </c>
      <c r="G2" s="73" t="s">
        <v>61</v>
      </c>
      <c r="H2" s="73" t="s">
        <v>62</v>
      </c>
      <c r="I2" s="73" t="s">
        <v>63</v>
      </c>
      <c r="L2" s="16"/>
    </row>
    <row r="3" spans="1:12" ht="15.75">
      <c r="A3" s="65"/>
      <c r="B3" s="66" t="s">
        <v>1</v>
      </c>
      <c r="C3" s="66" t="s">
        <v>14</v>
      </c>
      <c r="D3" s="67" t="s">
        <v>14</v>
      </c>
      <c r="E3" s="61"/>
      <c r="F3" s="18" t="s">
        <v>3</v>
      </c>
      <c r="G3" s="19">
        <v>-0.28939999999999999</v>
      </c>
      <c r="H3" s="28">
        <v>1.25E-3</v>
      </c>
      <c r="I3" s="19">
        <v>1.2559</v>
      </c>
      <c r="L3" s="16"/>
    </row>
    <row r="4" spans="1:12" ht="18.75">
      <c r="A4" s="68" t="s">
        <v>0</v>
      </c>
      <c r="B4" s="69" t="s">
        <v>57</v>
      </c>
      <c r="C4" s="69" t="s">
        <v>15</v>
      </c>
      <c r="D4" s="69" t="s">
        <v>15</v>
      </c>
      <c r="E4" s="61"/>
      <c r="F4" s="18" t="s">
        <v>4</v>
      </c>
      <c r="G4" s="19">
        <v>-0.17180000000000001</v>
      </c>
      <c r="H4" s="28">
        <v>2.2200000000000002E-3</v>
      </c>
      <c r="I4" s="19">
        <v>1.1123000000000001</v>
      </c>
      <c r="L4" s="16"/>
    </row>
    <row r="5" spans="1:12" ht="18.75">
      <c r="A5" s="63"/>
      <c r="B5" s="70" t="s">
        <v>58</v>
      </c>
      <c r="C5" s="70" t="s">
        <v>59</v>
      </c>
      <c r="D5" s="70" t="s">
        <v>60</v>
      </c>
      <c r="E5" s="61"/>
      <c r="F5" s="18" t="s">
        <v>5</v>
      </c>
      <c r="G5" s="19">
        <v>-0.15129999999999999</v>
      </c>
      <c r="H5" s="28">
        <v>3.7200000000000002E-3</v>
      </c>
      <c r="I5" s="19">
        <v>1.0525</v>
      </c>
      <c r="L5" s="16"/>
    </row>
    <row r="6" spans="1:12" ht="15.75">
      <c r="A6" s="24">
        <v>15</v>
      </c>
      <c r="B6" s="25">
        <v>-0.88990310948808893</v>
      </c>
      <c r="C6" s="25">
        <v>-0.88990310948808893</v>
      </c>
      <c r="D6" s="25">
        <v>0.85567293622979035</v>
      </c>
      <c r="E6" s="61"/>
      <c r="F6" s="18" t="s">
        <v>6</v>
      </c>
      <c r="G6" s="19">
        <v>-0.18079999999999999</v>
      </c>
      <c r="H6" s="28">
        <v>5.8599999999999998E-3</v>
      </c>
      <c r="I6" s="19">
        <v>1.0266999999999999</v>
      </c>
      <c r="L6" s="16"/>
    </row>
    <row r="7" spans="1:12" ht="15.75">
      <c r="A7" s="24">
        <v>20</v>
      </c>
      <c r="B7" s="26">
        <v>-0.85999289910331278</v>
      </c>
      <c r="C7" s="26">
        <v>-0.85999289910331278</v>
      </c>
      <c r="D7" s="26">
        <v>0.84812700705364974</v>
      </c>
      <c r="E7" s="61"/>
      <c r="F7" s="18" t="s">
        <v>7</v>
      </c>
      <c r="G7" s="19">
        <v>-0.25109999999999999</v>
      </c>
      <c r="H7" s="28">
        <v>8.8500000000000002E-3</v>
      </c>
      <c r="I7" s="19">
        <v>1.0219</v>
      </c>
      <c r="L7" s="16"/>
    </row>
    <row r="8" spans="1:12" ht="15.75">
      <c r="A8" s="24">
        <v>25</v>
      </c>
      <c r="B8" s="26">
        <v>-0.82016153698599226</v>
      </c>
      <c r="C8" s="26">
        <v>-0.82016153698599226</v>
      </c>
      <c r="D8" s="26">
        <v>0.83757889335458668</v>
      </c>
      <c r="E8" s="61"/>
      <c r="F8" s="18" t="s">
        <v>8</v>
      </c>
      <c r="G8" s="19">
        <v>-0.3644</v>
      </c>
      <c r="H8" s="28">
        <v>1.2869999999999999E-2</v>
      </c>
      <c r="I8" s="19">
        <v>1.038</v>
      </c>
      <c r="L8" s="16"/>
    </row>
    <row r="9" spans="1:12" ht="15.75">
      <c r="A9" s="24">
        <v>30</v>
      </c>
      <c r="B9" s="26">
        <v>-0.78007392332133241</v>
      </c>
      <c r="C9" s="26">
        <v>-0.78007392332133241</v>
      </c>
      <c r="D9" s="26">
        <v>0.82637456698796774</v>
      </c>
      <c r="E9" s="61"/>
      <c r="F9" s="18" t="s">
        <v>9</v>
      </c>
      <c r="G9" s="19">
        <v>-0.5181</v>
      </c>
      <c r="H9" s="28">
        <v>1.7950000000000001E-2</v>
      </c>
      <c r="I9" s="19">
        <v>1.0752999999999999</v>
      </c>
      <c r="L9" s="16"/>
    </row>
    <row r="10" spans="1:12" ht="15.75">
      <c r="A10" s="24">
        <v>35</v>
      </c>
      <c r="B10" s="26">
        <v>-0.73709896740170688</v>
      </c>
      <c r="C10" s="26">
        <v>-0.73709896740170688</v>
      </c>
      <c r="D10" s="26">
        <v>0.8136946130630015</v>
      </c>
      <c r="E10" s="61"/>
      <c r="F10" s="18" t="s">
        <v>10</v>
      </c>
      <c r="G10" s="19">
        <v>-0.68799999999999994</v>
      </c>
      <c r="H10" s="28">
        <v>2.342E-2</v>
      </c>
      <c r="I10" s="19">
        <v>1.1275999999999999</v>
      </c>
      <c r="L10" s="16"/>
    </row>
    <row r="11" spans="1:12" ht="15.75">
      <c r="A11" s="24">
        <v>40</v>
      </c>
      <c r="B11" s="26">
        <v>-0.69020740216054988</v>
      </c>
      <c r="C11" s="26">
        <v>-0.69020740216054988</v>
      </c>
      <c r="D11" s="26">
        <v>0.79905761137876519</v>
      </c>
      <c r="E11" s="61"/>
      <c r="F11" s="20" t="s">
        <v>11</v>
      </c>
      <c r="G11" s="21">
        <v>-0.8054</v>
      </c>
      <c r="H11" s="29">
        <v>2.7210000000000002E-2</v>
      </c>
      <c r="I11" s="21">
        <v>1.1677999999999999</v>
      </c>
      <c r="L11" s="16"/>
    </row>
    <row r="12" spans="1:12" ht="15.75">
      <c r="A12" s="24">
        <v>45</v>
      </c>
      <c r="B12" s="26">
        <v>-0.63449440257961387</v>
      </c>
      <c r="C12" s="26">
        <v>-0.63449440257961387</v>
      </c>
      <c r="D12" s="26">
        <v>0.78056959889073885</v>
      </c>
      <c r="E12" s="61"/>
      <c r="F12" s="61"/>
      <c r="G12" s="16"/>
      <c r="L12" s="16"/>
    </row>
    <row r="13" spans="1:12" ht="15.75">
      <c r="A13" s="24">
        <v>50</v>
      </c>
      <c r="B13" s="26">
        <v>-0.56821295557201257</v>
      </c>
      <c r="C13" s="26">
        <v>-0.56821295557201257</v>
      </c>
      <c r="D13" s="26">
        <v>0.75702282778362173</v>
      </c>
      <c r="E13" s="61"/>
      <c r="F13" s="61"/>
      <c r="G13" s="16"/>
      <c r="H13" s="16"/>
      <c r="I13" s="16"/>
      <c r="J13" s="16"/>
      <c r="K13" s="16"/>
      <c r="L13" s="16"/>
    </row>
    <row r="14" spans="1:12" ht="15.75">
      <c r="A14" s="24">
        <v>55</v>
      </c>
      <c r="B14" s="26">
        <v>-0.48239734581505644</v>
      </c>
      <c r="C14" s="26">
        <v>-0.48239734581505644</v>
      </c>
      <c r="D14" s="26">
        <v>0.7240807545472292</v>
      </c>
      <c r="E14" s="61"/>
      <c r="F14" s="61"/>
      <c r="G14" s="16"/>
      <c r="H14" s="51"/>
      <c r="I14" s="52"/>
      <c r="J14" s="52"/>
      <c r="K14" s="52"/>
      <c r="L14" s="53"/>
    </row>
    <row r="15" spans="1:12" ht="15.75">
      <c r="A15" s="24">
        <v>60</v>
      </c>
      <c r="B15" s="26">
        <v>-0.37368650277193127</v>
      </c>
      <c r="C15" s="26">
        <v>-0.37368650277193127</v>
      </c>
      <c r="D15" s="26">
        <v>0.67860602100365752</v>
      </c>
      <c r="E15" s="61"/>
      <c r="F15" s="61"/>
      <c r="G15" s="16"/>
      <c r="H15" s="54"/>
      <c r="I15" s="52"/>
      <c r="J15" s="52"/>
      <c r="K15" s="52"/>
      <c r="L15" s="52"/>
    </row>
    <row r="16" spans="1:12" ht="16.5">
      <c r="A16" s="24">
        <v>65</v>
      </c>
      <c r="B16" s="26">
        <v>-0.22956293913585316</v>
      </c>
      <c r="C16" s="26">
        <v>-0.22956293913585316</v>
      </c>
      <c r="D16" s="26">
        <v>0.61280678969418656</v>
      </c>
      <c r="E16" s="61"/>
      <c r="F16" s="61"/>
      <c r="G16" s="16"/>
      <c r="H16" s="55"/>
      <c r="I16" s="56"/>
      <c r="J16" s="56"/>
      <c r="K16" s="56"/>
      <c r="L16" s="56"/>
    </row>
    <row r="17" spans="1:12" ht="15.75">
      <c r="A17" s="24">
        <v>70</v>
      </c>
      <c r="B17" s="26">
        <v>-4.0702942595531359E-2</v>
      </c>
      <c r="C17" s="26">
        <v>-4.0702942595531359E-2</v>
      </c>
      <c r="D17" s="26">
        <v>0.52034023977954258</v>
      </c>
      <c r="E17" s="61"/>
      <c r="F17" s="61"/>
      <c r="G17" s="16"/>
      <c r="H17" s="57"/>
      <c r="I17" s="58"/>
      <c r="J17" s="59"/>
      <c r="K17" s="58"/>
      <c r="L17" s="58"/>
    </row>
    <row r="18" spans="1:12" ht="15.75">
      <c r="A18" s="24">
        <v>75</v>
      </c>
      <c r="B18" s="26">
        <v>0.21969545818577857</v>
      </c>
      <c r="C18" s="26">
        <v>0.21969545818577857</v>
      </c>
      <c r="D18" s="26">
        <v>0.39188611125566974</v>
      </c>
      <c r="E18" s="16"/>
      <c r="F18" s="16"/>
      <c r="G18" s="16"/>
      <c r="H18" s="57"/>
      <c r="I18" s="58"/>
      <c r="J18" s="59"/>
      <c r="K18" s="58"/>
      <c r="L18" s="58"/>
    </row>
    <row r="19" spans="1:12" ht="15.75">
      <c r="A19" s="24">
        <v>80</v>
      </c>
      <c r="B19" s="26">
        <v>0.58006843196258251</v>
      </c>
      <c r="C19" s="26">
        <v>0.58006843196258251</v>
      </c>
      <c r="D19" s="26">
        <v>0.23864241715802448</v>
      </c>
      <c r="E19" s="16"/>
      <c r="F19" s="16"/>
      <c r="G19" s="16"/>
      <c r="H19" s="57"/>
      <c r="I19" s="58"/>
      <c r="J19" s="59"/>
      <c r="K19" s="58"/>
      <c r="L19" s="58"/>
    </row>
    <row r="20" spans="1:12" ht="15.75">
      <c r="A20" s="27">
        <v>85</v>
      </c>
      <c r="B20" s="21">
        <v>1.0907265436318963</v>
      </c>
      <c r="C20" s="21">
        <v>1.0907265436318963</v>
      </c>
      <c r="D20" s="21">
        <v>0.10142841579619401</v>
      </c>
      <c r="E20" s="16"/>
      <c r="F20" s="16"/>
      <c r="G20" s="16"/>
      <c r="H20" s="57"/>
      <c r="I20" s="58"/>
      <c r="J20" s="59"/>
      <c r="K20" s="58"/>
      <c r="L20" s="58"/>
    </row>
    <row r="21" spans="1:12" ht="15.75">
      <c r="E21" s="16"/>
      <c r="F21" s="16"/>
      <c r="G21" s="16"/>
      <c r="H21" s="57"/>
      <c r="I21" s="58"/>
      <c r="J21" s="59"/>
      <c r="K21" s="58"/>
      <c r="L21" s="58"/>
    </row>
    <row r="22" spans="1:12" ht="15.75">
      <c r="E22" s="16"/>
      <c r="F22" s="16"/>
      <c r="G22" s="16"/>
      <c r="H22" s="57"/>
      <c r="I22" s="58"/>
      <c r="J22" s="59"/>
      <c r="K22" s="58"/>
      <c r="L22" s="58"/>
    </row>
    <row r="23" spans="1:12" ht="15.75">
      <c r="E23" s="16"/>
      <c r="F23" s="16"/>
      <c r="G23" s="16"/>
      <c r="H23" s="57"/>
      <c r="I23" s="58"/>
      <c r="J23" s="59"/>
      <c r="K23" s="58"/>
      <c r="L23" s="58"/>
    </row>
    <row r="24" spans="1:12" ht="15.75">
      <c r="E24" s="16"/>
      <c r="F24" s="16"/>
      <c r="G24" s="16"/>
      <c r="H24" s="53"/>
      <c r="I24" s="53"/>
      <c r="J24" s="53"/>
      <c r="K24" s="53"/>
      <c r="L24" s="53"/>
    </row>
    <row r="25" spans="1:12" ht="15.75">
      <c r="E25" s="16"/>
      <c r="F25" s="16"/>
      <c r="G25" s="16"/>
      <c r="H25" s="16"/>
      <c r="I25" s="16"/>
      <c r="J25" s="16"/>
      <c r="K25" s="16"/>
      <c r="L25" s="16"/>
    </row>
    <row r="26" spans="1:12" ht="15.75">
      <c r="E26" s="16"/>
      <c r="F26" s="16"/>
      <c r="G26" s="16"/>
      <c r="H26" s="16"/>
      <c r="I26" s="16"/>
      <c r="J26" s="16"/>
      <c r="K26" s="16"/>
      <c r="L26" s="16"/>
    </row>
    <row r="27" spans="1:12" ht="15.75">
      <c r="E27" s="16"/>
      <c r="F27" s="16"/>
      <c r="G27" s="16"/>
      <c r="H27" s="16"/>
      <c r="I27" s="16"/>
      <c r="J27" s="16"/>
      <c r="K27" s="16"/>
      <c r="L27" s="16"/>
    </row>
    <row r="28" spans="1:12" ht="15.75">
      <c r="E28" s="16"/>
      <c r="F28" s="16"/>
      <c r="G28" s="16"/>
      <c r="H28" s="16"/>
      <c r="I28" s="16"/>
      <c r="J28" s="16"/>
      <c r="K28" s="16"/>
      <c r="L28" s="16"/>
    </row>
    <row r="29" spans="1:12" ht="15.75">
      <c r="E29" s="16"/>
      <c r="F29" s="16"/>
      <c r="G29" s="16"/>
      <c r="H29" s="16"/>
      <c r="I29" s="16"/>
      <c r="J29" s="16"/>
      <c r="K29" s="16"/>
      <c r="L29" s="16"/>
    </row>
    <row r="30" spans="1:12" ht="15.75">
      <c r="E30" s="16"/>
      <c r="F30" s="16"/>
      <c r="G30" s="16"/>
      <c r="H30" s="16"/>
      <c r="I30" s="16"/>
      <c r="J30" s="16"/>
      <c r="K30" s="16"/>
      <c r="L30" s="16"/>
    </row>
    <row r="31" spans="1:12" ht="15.75">
      <c r="E31" s="16"/>
      <c r="F31" s="16"/>
      <c r="G31" s="16"/>
      <c r="H31" s="16"/>
      <c r="I31" s="16"/>
      <c r="J31" s="16"/>
      <c r="K31" s="16"/>
      <c r="L31" s="16"/>
    </row>
    <row r="32" spans="1:12" ht="15.75">
      <c r="E32" s="16"/>
      <c r="F32" s="16"/>
      <c r="G32" s="16"/>
      <c r="H32" s="16"/>
      <c r="I32" s="16"/>
      <c r="J32" s="16"/>
      <c r="K32" s="16"/>
      <c r="L32" s="16"/>
    </row>
    <row r="33" spans="5:6" ht="15.75">
      <c r="E33" s="16"/>
      <c r="F33" s="16"/>
    </row>
    <row r="34" spans="5:6" ht="15.75">
      <c r="E34" s="16"/>
      <c r="F34" s="16"/>
    </row>
    <row r="35" spans="5:6" ht="15.75">
      <c r="E35" s="16"/>
      <c r="F35" s="16"/>
    </row>
    <row r="36" spans="5:6" ht="15.75">
      <c r="E36" s="16"/>
      <c r="F36" s="16"/>
    </row>
    <row r="37" spans="5:6" ht="15.75">
      <c r="E37" s="16"/>
      <c r="F37" s="16"/>
    </row>
    <row r="38" spans="5:6" ht="15.75">
      <c r="E38" s="16"/>
      <c r="F38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workbookViewId="0">
      <pane xSplit="1" topLeftCell="E1" activePane="topRight" state="frozen"/>
      <selection pane="topRight" activeCell="O16" sqref="O16"/>
    </sheetView>
  </sheetViews>
  <sheetFormatPr defaultRowHeight="15"/>
  <cols>
    <col min="1" max="5" width="9.140625" style="15"/>
    <col min="6" max="6" width="8.28515625" style="15" customWidth="1"/>
    <col min="7" max="7" width="9.140625" style="15"/>
    <col min="8" max="8" width="11.85546875" style="15" customWidth="1"/>
    <col min="9" max="9" width="9.140625" style="15"/>
    <col min="10" max="10" width="11" style="15" customWidth="1"/>
    <col min="11" max="11" width="12.7109375" style="15" customWidth="1"/>
    <col min="12" max="12" width="9.140625" style="15"/>
    <col min="13" max="13" width="7.5703125" style="15" customWidth="1"/>
    <col min="14" max="16384" width="9.140625" style="15"/>
  </cols>
  <sheetData>
    <row r="1" spans="1:36" ht="23.25">
      <c r="A1" s="1"/>
      <c r="B1" s="108" t="s">
        <v>65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U1" s="75"/>
      <c r="V1" s="112" t="s">
        <v>80</v>
      </c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</row>
    <row r="2" spans="1:36" ht="45">
      <c r="A2" s="109" t="s">
        <v>21</v>
      </c>
      <c r="B2" s="30" t="s">
        <v>22</v>
      </c>
      <c r="C2" s="30" t="s">
        <v>23</v>
      </c>
      <c r="D2" s="30" t="s">
        <v>24</v>
      </c>
      <c r="E2" s="30" t="s">
        <v>25</v>
      </c>
      <c r="F2" s="2"/>
      <c r="G2" s="30" t="s">
        <v>22</v>
      </c>
      <c r="H2" s="30" t="s">
        <v>26</v>
      </c>
      <c r="I2" s="30" t="s">
        <v>66</v>
      </c>
      <c r="J2" s="30" t="s">
        <v>28</v>
      </c>
      <c r="K2" s="30" t="s">
        <v>29</v>
      </c>
      <c r="L2" s="30" t="s">
        <v>30</v>
      </c>
      <c r="M2" s="30" t="s">
        <v>67</v>
      </c>
      <c r="N2" s="3" t="s">
        <v>17</v>
      </c>
      <c r="O2" s="3" t="s">
        <v>47</v>
      </c>
      <c r="P2" s="4" t="s">
        <v>32</v>
      </c>
      <c r="Q2" s="5" t="s">
        <v>33</v>
      </c>
      <c r="R2" s="4" t="s">
        <v>68</v>
      </c>
      <c r="S2" s="6" t="s">
        <v>35</v>
      </c>
      <c r="U2" s="75"/>
      <c r="V2" s="36" t="s">
        <v>54</v>
      </c>
      <c r="W2" s="107" t="s">
        <v>52</v>
      </c>
      <c r="X2" s="107"/>
      <c r="Y2" s="107"/>
      <c r="Z2" s="107"/>
      <c r="AA2" s="31"/>
      <c r="AC2" s="36" t="s">
        <v>53</v>
      </c>
      <c r="AD2" s="38" t="s">
        <v>70</v>
      </c>
      <c r="AE2" s="38"/>
      <c r="AF2" s="38"/>
      <c r="AG2" s="31"/>
      <c r="AH2" s="31"/>
      <c r="AI2" s="31" t="s">
        <v>71</v>
      </c>
      <c r="AJ2" s="31"/>
    </row>
    <row r="3" spans="1:36">
      <c r="A3" s="110"/>
      <c r="B3" s="2" t="s">
        <v>19</v>
      </c>
      <c r="C3" s="2">
        <f>X5+(2*Y5)</f>
        <v>0</v>
      </c>
      <c r="D3" s="2">
        <v>17</v>
      </c>
      <c r="E3" s="2">
        <f>C3*D3</f>
        <v>0</v>
      </c>
      <c r="F3" s="2"/>
      <c r="G3" s="31" t="s">
        <v>36</v>
      </c>
      <c r="H3" s="7">
        <f>AF5</f>
        <v>0</v>
      </c>
      <c r="I3" s="7">
        <f>AE5</f>
        <v>0</v>
      </c>
      <c r="J3" s="8" t="e">
        <f>I3/H3</f>
        <v>#DIV/0!</v>
      </c>
      <c r="K3" s="9" t="e">
        <f>$E$12</f>
        <v>#DIV/0!</v>
      </c>
      <c r="L3" s="2">
        <v>5</v>
      </c>
      <c r="M3" s="32"/>
      <c r="N3" s="31"/>
      <c r="O3" s="2"/>
      <c r="P3" s="2"/>
      <c r="Q3" s="2"/>
      <c r="R3" s="2"/>
      <c r="S3" s="2"/>
      <c r="U3" s="75"/>
      <c r="V3" s="31"/>
      <c r="W3" s="31">
        <v>0</v>
      </c>
      <c r="X3" s="31">
        <v>1</v>
      </c>
      <c r="Y3" s="31">
        <v>2</v>
      </c>
      <c r="Z3" s="31" t="s">
        <v>16</v>
      </c>
      <c r="AA3" s="31"/>
      <c r="AC3" s="31"/>
      <c r="AD3" s="31" t="s">
        <v>48</v>
      </c>
      <c r="AE3" s="31" t="s">
        <v>49</v>
      </c>
      <c r="AF3" s="31" t="s">
        <v>16</v>
      </c>
      <c r="AG3" s="31"/>
      <c r="AH3" s="31"/>
      <c r="AI3" s="31"/>
      <c r="AJ3" s="31"/>
    </row>
    <row r="4" spans="1:36">
      <c r="A4" s="110"/>
      <c r="B4" s="2" t="s">
        <v>37</v>
      </c>
      <c r="C4" s="2">
        <f t="shared" ref="C4:C9" si="0">X6+(2*Y6)</f>
        <v>0</v>
      </c>
      <c r="D4" s="2">
        <v>22</v>
      </c>
      <c r="E4" s="2">
        <f t="shared" ref="E4:E9" si="1">C4*D4</f>
        <v>0</v>
      </c>
      <c r="F4" s="2"/>
      <c r="G4" s="10" t="s">
        <v>38</v>
      </c>
      <c r="H4" s="7">
        <f>AF6</f>
        <v>0</v>
      </c>
      <c r="I4" s="7">
        <f>AE6</f>
        <v>0</v>
      </c>
      <c r="J4" s="8" t="e">
        <f t="shared" ref="J4:J5" si="2">I4/H4</f>
        <v>#DIV/0!</v>
      </c>
      <c r="K4" s="9" t="e">
        <f t="shared" ref="K4:K5" si="3">$E$12</f>
        <v>#DIV/0!</v>
      </c>
      <c r="L4" s="2">
        <v>10</v>
      </c>
      <c r="M4" s="31" t="e">
        <f>('Male model'!$G$3)+('Male model'!$H$3*K4)+('Male model'!$I$3*J4)+('Male model'!$J$3*J5)</f>
        <v>#DIV/0!</v>
      </c>
      <c r="N4" s="2" t="e">
        <f>-0.5*LN(1+(((M4/'Male model'!$D$13)-(1/'Male model'!$D$10))/(1-M4)))</f>
        <v>#DIV/0!</v>
      </c>
      <c r="O4" s="2" t="e">
        <f>1-((1+EXP(2*(N4+'Male model'!$C$6)))/(1+EXP(2*(N4+'Male model'!$C$13))))</f>
        <v>#DIV/0!</v>
      </c>
      <c r="P4" s="2">
        <v>10</v>
      </c>
      <c r="Q4" s="8" t="e">
        <f>J3</f>
        <v>#DIV/0!</v>
      </c>
      <c r="R4" s="9" t="e">
        <f>E$12</f>
        <v>#DIV/0!</v>
      </c>
      <c r="S4" s="31" t="e">
        <f>P4/2*(1-(0.33*LN(Q4))+(0.33*LN((80-R4-P4)/(80-R4))))</f>
        <v>#DIV/0!</v>
      </c>
      <c r="U4" s="75"/>
      <c r="V4" s="31"/>
      <c r="W4" s="31"/>
      <c r="X4" s="31"/>
      <c r="Y4" s="31"/>
      <c r="Z4" s="31"/>
      <c r="AA4" s="31"/>
      <c r="AC4" s="31"/>
      <c r="AD4" s="31"/>
      <c r="AE4" s="31"/>
      <c r="AF4" s="31"/>
      <c r="AG4" s="31"/>
      <c r="AH4" s="31"/>
      <c r="AI4" s="31" t="s">
        <v>72</v>
      </c>
      <c r="AJ4" s="31"/>
    </row>
    <row r="5" spans="1:36">
      <c r="A5" s="110"/>
      <c r="B5" s="2" t="s">
        <v>39</v>
      </c>
      <c r="C5" s="2">
        <f t="shared" si="0"/>
        <v>0</v>
      </c>
      <c r="D5" s="2">
        <v>27</v>
      </c>
      <c r="E5" s="2">
        <f t="shared" si="1"/>
        <v>0</v>
      </c>
      <c r="F5" s="2"/>
      <c r="G5" s="10" t="s">
        <v>18</v>
      </c>
      <c r="H5" s="7">
        <f>AF7</f>
        <v>0</v>
      </c>
      <c r="I5" s="7">
        <f>AE7</f>
        <v>0</v>
      </c>
      <c r="J5" s="8" t="e">
        <f t="shared" si="2"/>
        <v>#DIV/0!</v>
      </c>
      <c r="K5" s="9" t="e">
        <f t="shared" si="3"/>
        <v>#DIV/0!</v>
      </c>
      <c r="L5" s="2">
        <v>15</v>
      </c>
      <c r="M5" s="31"/>
      <c r="N5" s="2"/>
      <c r="O5" s="2"/>
      <c r="P5" s="2"/>
      <c r="Q5" s="8"/>
      <c r="R5" s="9"/>
      <c r="S5" s="31"/>
      <c r="U5" s="75"/>
      <c r="V5" s="31" t="s">
        <v>19</v>
      </c>
      <c r="W5" s="33"/>
      <c r="X5" s="31"/>
      <c r="Y5" s="31"/>
      <c r="Z5" s="33"/>
      <c r="AA5" s="31"/>
      <c r="AC5" s="31" t="s">
        <v>36</v>
      </c>
      <c r="AD5" s="31"/>
      <c r="AE5" s="33"/>
      <c r="AF5" s="33"/>
      <c r="AG5" s="31"/>
      <c r="AH5" s="31"/>
      <c r="AI5" s="31" t="s">
        <v>73</v>
      </c>
      <c r="AJ5" s="31"/>
    </row>
    <row r="6" spans="1:36">
      <c r="A6" s="110"/>
      <c r="B6" s="2" t="s">
        <v>40</v>
      </c>
      <c r="C6" s="2">
        <f t="shared" si="0"/>
        <v>0</v>
      </c>
      <c r="D6" s="2">
        <v>32</v>
      </c>
      <c r="E6" s="2">
        <f t="shared" si="1"/>
        <v>0</v>
      </c>
      <c r="F6" s="2"/>
      <c r="G6" s="2"/>
      <c r="H6" s="2"/>
      <c r="I6" s="2"/>
      <c r="J6" s="2"/>
      <c r="K6" s="2"/>
      <c r="L6" s="2"/>
      <c r="M6" s="2"/>
      <c r="N6" s="2"/>
      <c r="O6" s="3" t="s">
        <v>50</v>
      </c>
      <c r="P6" s="2"/>
      <c r="Q6" s="2"/>
      <c r="R6" s="2"/>
      <c r="S6" s="2"/>
      <c r="U6" s="75"/>
      <c r="V6" s="31" t="s">
        <v>37</v>
      </c>
      <c r="W6" s="33"/>
      <c r="X6" s="31"/>
      <c r="Y6" s="31"/>
      <c r="Z6" s="33"/>
      <c r="AA6" s="31"/>
      <c r="AC6" s="10" t="s">
        <v>38</v>
      </c>
      <c r="AD6" s="31"/>
      <c r="AE6" s="33"/>
      <c r="AF6" s="33"/>
      <c r="AG6" s="31"/>
      <c r="AH6" s="31"/>
    </row>
    <row r="7" spans="1:36">
      <c r="A7" s="110"/>
      <c r="B7" s="2" t="s">
        <v>41</v>
      </c>
      <c r="C7" s="2">
        <f t="shared" si="0"/>
        <v>0</v>
      </c>
      <c r="D7" s="2">
        <v>37</v>
      </c>
      <c r="E7" s="2">
        <f t="shared" si="1"/>
        <v>0</v>
      </c>
      <c r="F7" s="2"/>
      <c r="G7" s="2"/>
      <c r="H7" s="2"/>
      <c r="I7" s="2"/>
      <c r="J7" s="2"/>
      <c r="K7" s="2"/>
      <c r="L7" s="2"/>
      <c r="M7" s="2"/>
      <c r="N7" s="2"/>
      <c r="O7" s="2" t="e">
        <f>1-((1+EXP(2*(N4+'Male model'!$C$6)))/(1+EXP(2*(N4+'Male model'!$C$15))))</f>
        <v>#DIV/0!</v>
      </c>
      <c r="P7" s="2"/>
      <c r="Q7" s="2"/>
      <c r="R7" s="2"/>
      <c r="S7" s="2"/>
      <c r="U7" s="75"/>
      <c r="V7" s="31" t="s">
        <v>39</v>
      </c>
      <c r="W7" s="33"/>
      <c r="X7" s="31"/>
      <c r="Y7" s="31"/>
      <c r="Z7" s="33"/>
      <c r="AA7" s="31"/>
      <c r="AC7" s="10" t="s">
        <v>18</v>
      </c>
      <c r="AD7" s="33"/>
      <c r="AE7" s="33"/>
      <c r="AF7" s="33"/>
      <c r="AG7" s="31"/>
      <c r="AH7" s="31"/>
      <c r="AI7" s="31"/>
      <c r="AJ7" s="31"/>
    </row>
    <row r="8" spans="1:36">
      <c r="A8" s="110"/>
      <c r="B8" s="2" t="s">
        <v>42</v>
      </c>
      <c r="C8" s="2">
        <f t="shared" si="0"/>
        <v>0</v>
      </c>
      <c r="D8" s="2">
        <v>42</v>
      </c>
      <c r="E8" s="2">
        <f t="shared" si="1"/>
        <v>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75"/>
      <c r="V8" s="31" t="s">
        <v>40</v>
      </c>
      <c r="W8" s="33"/>
      <c r="X8" s="31"/>
      <c r="Y8" s="31"/>
      <c r="Z8" s="33"/>
      <c r="AA8" s="31"/>
      <c r="AC8" s="31" t="s">
        <v>19</v>
      </c>
      <c r="AD8" s="31"/>
      <c r="AE8" s="33"/>
      <c r="AF8" s="33"/>
      <c r="AG8" s="31"/>
      <c r="AH8" s="31"/>
      <c r="AI8" s="31"/>
      <c r="AJ8" s="31"/>
    </row>
    <row r="9" spans="1:36">
      <c r="A9" s="110"/>
      <c r="B9" s="2" t="s">
        <v>43</v>
      </c>
      <c r="C9" s="2">
        <f t="shared" si="0"/>
        <v>0</v>
      </c>
      <c r="D9" s="2">
        <v>47</v>
      </c>
      <c r="E9" s="2">
        <f t="shared" si="1"/>
        <v>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75"/>
      <c r="V9" s="31" t="s">
        <v>41</v>
      </c>
      <c r="W9" s="33"/>
      <c r="X9" s="31"/>
      <c r="Y9" s="31"/>
      <c r="Z9" s="33"/>
      <c r="AA9" s="31"/>
      <c r="AC9" s="31"/>
      <c r="AD9" s="31"/>
      <c r="AE9" s="31"/>
      <c r="AF9" s="31"/>
      <c r="AG9" s="31"/>
      <c r="AH9" s="31"/>
      <c r="AI9" s="31"/>
      <c r="AJ9" s="31"/>
    </row>
    <row r="10" spans="1:36">
      <c r="A10" s="110"/>
      <c r="B10" s="2" t="s">
        <v>16</v>
      </c>
      <c r="C10" s="2">
        <f>SUM(C3:C9)</f>
        <v>0</v>
      </c>
      <c r="D10" s="2"/>
      <c r="E10" s="2">
        <f>SUM(E3:E9)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U10" s="75"/>
      <c r="V10" s="31" t="s">
        <v>42</v>
      </c>
      <c r="W10" s="33"/>
      <c r="X10" s="31"/>
      <c r="Y10" s="31"/>
      <c r="Z10" s="33"/>
      <c r="AA10" s="31"/>
      <c r="AC10" s="31" t="s">
        <v>16</v>
      </c>
      <c r="AD10" s="33"/>
      <c r="AE10" s="33"/>
      <c r="AF10" s="33"/>
      <c r="AG10" s="31"/>
      <c r="AH10" s="31"/>
      <c r="AI10" s="31"/>
      <c r="AJ10" s="31"/>
    </row>
    <row r="11" spans="1:36">
      <c r="A11" s="110"/>
      <c r="B11" s="2"/>
      <c r="C11" s="2"/>
      <c r="D11" s="2" t="s">
        <v>44</v>
      </c>
      <c r="E11" s="9" t="e">
        <f>E10/C10</f>
        <v>#DIV/0!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U11" s="75"/>
      <c r="V11" s="31" t="s">
        <v>43</v>
      </c>
      <c r="W11" s="33"/>
      <c r="X11" s="31"/>
      <c r="Y11" s="31"/>
      <c r="Z11" s="33"/>
      <c r="AA11" s="31"/>
      <c r="AG11" s="31"/>
      <c r="AH11" s="31"/>
      <c r="AI11" s="31"/>
      <c r="AJ11" s="31"/>
    </row>
    <row r="12" spans="1:36">
      <c r="A12" s="110"/>
      <c r="B12" s="2"/>
      <c r="C12" s="2"/>
      <c r="D12" s="2" t="s">
        <v>69</v>
      </c>
      <c r="E12" s="9" t="e">
        <f>E11+ (AJ4-AJ5)</f>
        <v>#DIV/0!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U12" s="75"/>
      <c r="V12" s="31"/>
      <c r="W12" s="31"/>
      <c r="X12" s="31"/>
      <c r="Y12" s="31"/>
      <c r="Z12" s="31"/>
      <c r="AA12" s="31"/>
      <c r="AG12" s="31"/>
      <c r="AH12" s="31"/>
      <c r="AI12" s="31"/>
      <c r="AJ12" s="31"/>
    </row>
    <row r="13" spans="1:36">
      <c r="A13" s="111"/>
      <c r="B13" s="12"/>
      <c r="C13" s="12"/>
      <c r="D13" s="12"/>
      <c r="E13" s="12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45"/>
      <c r="U13" s="106"/>
      <c r="V13" s="42"/>
      <c r="W13" s="43"/>
      <c r="X13" s="43"/>
      <c r="Y13" s="42"/>
      <c r="Z13" s="44"/>
      <c r="AA13" s="42"/>
      <c r="AB13" s="45"/>
      <c r="AC13" s="42"/>
      <c r="AD13" s="42"/>
      <c r="AE13" s="42"/>
      <c r="AF13" s="42"/>
      <c r="AG13" s="42"/>
      <c r="AH13" s="42"/>
      <c r="AI13" s="45"/>
      <c r="AJ13" s="45"/>
    </row>
    <row r="14" spans="1:36" ht="45">
      <c r="A14" s="110" t="s">
        <v>45</v>
      </c>
      <c r="B14" s="30" t="s">
        <v>22</v>
      </c>
      <c r="C14" s="30" t="s">
        <v>23</v>
      </c>
      <c r="D14" s="30" t="s">
        <v>24</v>
      </c>
      <c r="E14" s="30" t="s">
        <v>25</v>
      </c>
      <c r="F14" s="2"/>
      <c r="G14" s="30" t="s">
        <v>22</v>
      </c>
      <c r="H14" s="30" t="s">
        <v>26</v>
      </c>
      <c r="I14" s="30" t="s">
        <v>66</v>
      </c>
      <c r="J14" s="30" t="s">
        <v>28</v>
      </c>
      <c r="K14" s="30" t="s">
        <v>29</v>
      </c>
      <c r="L14" s="30" t="s">
        <v>30</v>
      </c>
      <c r="M14" s="30" t="s">
        <v>67</v>
      </c>
      <c r="N14" s="3" t="s">
        <v>17</v>
      </c>
      <c r="O14" s="3" t="s">
        <v>47</v>
      </c>
      <c r="P14" s="4"/>
      <c r="Q14" s="5"/>
      <c r="R14" s="4"/>
      <c r="S14" s="6"/>
      <c r="U14" s="75"/>
      <c r="V14" s="31"/>
      <c r="W14" s="31"/>
      <c r="X14" s="31"/>
      <c r="Y14" s="31"/>
      <c r="Z14" s="31"/>
      <c r="AA14" s="31"/>
      <c r="AC14" s="31"/>
      <c r="AD14" s="31"/>
      <c r="AE14" s="31"/>
      <c r="AF14" s="31"/>
      <c r="AG14" s="31"/>
      <c r="AH14" s="31"/>
      <c r="AI14" s="31"/>
      <c r="AJ14" s="31"/>
    </row>
    <row r="15" spans="1:36">
      <c r="A15" s="110"/>
      <c r="B15" s="2" t="s">
        <v>19</v>
      </c>
      <c r="C15" s="2">
        <f>X18+(2*Y18)</f>
        <v>0</v>
      </c>
      <c r="D15" s="2">
        <v>17</v>
      </c>
      <c r="E15" s="2">
        <f>C15*D15</f>
        <v>0</v>
      </c>
      <c r="F15" s="2"/>
      <c r="G15" s="31" t="s">
        <v>36</v>
      </c>
      <c r="H15" s="7">
        <f>AF18</f>
        <v>0</v>
      </c>
      <c r="I15" s="7">
        <f>AE18</f>
        <v>0</v>
      </c>
      <c r="J15" s="8" t="e">
        <f>I15/H15</f>
        <v>#DIV/0!</v>
      </c>
      <c r="K15" s="9" t="e">
        <f>$E$24</f>
        <v>#DIV/0!</v>
      </c>
      <c r="L15" s="2">
        <v>5</v>
      </c>
      <c r="M15" s="32"/>
      <c r="O15" s="2"/>
      <c r="P15" s="2"/>
      <c r="Q15" s="2"/>
      <c r="R15" s="2"/>
      <c r="S15" s="2"/>
      <c r="U15" s="75"/>
      <c r="V15" s="36" t="s">
        <v>54</v>
      </c>
      <c r="W15" s="107" t="s">
        <v>52</v>
      </c>
      <c r="X15" s="107"/>
      <c r="Y15" s="107"/>
      <c r="Z15" s="107"/>
      <c r="AA15" s="31"/>
      <c r="AC15" s="36" t="s">
        <v>53</v>
      </c>
      <c r="AD15" s="38" t="s">
        <v>70</v>
      </c>
      <c r="AE15" s="38"/>
      <c r="AF15" s="38"/>
      <c r="AG15" s="31"/>
      <c r="AH15" s="31"/>
      <c r="AI15" s="31" t="s">
        <v>71</v>
      </c>
      <c r="AJ15" s="31"/>
    </row>
    <row r="16" spans="1:36">
      <c r="A16" s="110"/>
      <c r="B16" s="2" t="s">
        <v>37</v>
      </c>
      <c r="C16" s="2">
        <f t="shared" ref="C16:C21" si="4">X19+(2*Y19)</f>
        <v>0</v>
      </c>
      <c r="D16" s="2">
        <v>22</v>
      </c>
      <c r="E16" s="2">
        <f t="shared" ref="E16:E21" si="5">C16*D16</f>
        <v>0</v>
      </c>
      <c r="F16" s="2"/>
      <c r="G16" s="10" t="s">
        <v>38</v>
      </c>
      <c r="H16" s="7">
        <f>AF19</f>
        <v>0</v>
      </c>
      <c r="I16" s="7">
        <f>AE19</f>
        <v>0</v>
      </c>
      <c r="J16" s="8" t="e">
        <f t="shared" ref="J16:J17" si="6">I16/H16</f>
        <v>#DIV/0!</v>
      </c>
      <c r="K16" s="9" t="e">
        <f t="shared" ref="K16:K17" si="7">$E$24</f>
        <v>#DIV/0!</v>
      </c>
      <c r="L16" s="2">
        <v>10</v>
      </c>
      <c r="M16" s="31" t="e">
        <f>('Male model'!$G$3)+('Male model'!$H$3*K16)+('Male model'!$I$3*J16)+('Male model'!$J$3*J17)</f>
        <v>#DIV/0!</v>
      </c>
      <c r="N16" s="2" t="e">
        <f>-0.5*LN(1+(((M16/'Male model'!$D$13)-(1/'Male model'!$D$10))/(1-M16)))</f>
        <v>#DIV/0!</v>
      </c>
      <c r="O16" s="2" t="e">
        <f>1-((1+EXP(2*(N16+'Male model'!$C$6)))/(1+EXP(2*(N16+'Male model'!$C$13))))</f>
        <v>#DIV/0!</v>
      </c>
      <c r="P16" s="2"/>
      <c r="Q16" s="2"/>
      <c r="R16" s="2"/>
      <c r="S16" s="2"/>
      <c r="U16" s="75"/>
      <c r="V16" s="31"/>
      <c r="W16" s="31">
        <v>0</v>
      </c>
      <c r="X16" s="31">
        <v>1</v>
      </c>
      <c r="Y16" s="31">
        <v>2</v>
      </c>
      <c r="Z16" s="31" t="s">
        <v>16</v>
      </c>
      <c r="AA16" s="31"/>
      <c r="AC16" s="31"/>
      <c r="AD16" s="31" t="s">
        <v>48</v>
      </c>
      <c r="AE16" s="31" t="s">
        <v>49</v>
      </c>
      <c r="AF16" s="31" t="s">
        <v>16</v>
      </c>
      <c r="AG16" s="31"/>
      <c r="AH16" s="31"/>
      <c r="AI16" s="31"/>
      <c r="AJ16" s="31"/>
    </row>
    <row r="17" spans="1:36">
      <c r="A17" s="110"/>
      <c r="B17" s="2" t="s">
        <v>39</v>
      </c>
      <c r="C17" s="2">
        <f t="shared" si="4"/>
        <v>0</v>
      </c>
      <c r="D17" s="2">
        <v>27</v>
      </c>
      <c r="E17" s="2">
        <f t="shared" si="5"/>
        <v>0</v>
      </c>
      <c r="F17" s="2"/>
      <c r="G17" s="10" t="s">
        <v>18</v>
      </c>
      <c r="H17" s="7">
        <f>AF20</f>
        <v>0</v>
      </c>
      <c r="I17" s="7">
        <f>AE20</f>
        <v>0</v>
      </c>
      <c r="J17" s="8" t="e">
        <f t="shared" si="6"/>
        <v>#DIV/0!</v>
      </c>
      <c r="K17" s="9" t="e">
        <f t="shared" si="7"/>
        <v>#DIV/0!</v>
      </c>
      <c r="L17" s="2">
        <v>15</v>
      </c>
      <c r="M17" s="31"/>
      <c r="N17" s="2"/>
      <c r="O17" s="2"/>
      <c r="P17" s="2"/>
      <c r="Q17" s="2"/>
      <c r="R17" s="2"/>
      <c r="S17" s="2"/>
      <c r="U17" s="75"/>
      <c r="V17" s="31"/>
      <c r="W17" s="31"/>
      <c r="X17" s="31"/>
      <c r="Y17" s="31"/>
      <c r="Z17" s="31"/>
      <c r="AA17" s="31"/>
      <c r="AC17" s="31"/>
      <c r="AD17" s="31"/>
      <c r="AE17" s="31"/>
      <c r="AF17" s="31"/>
      <c r="AG17" s="31"/>
      <c r="AH17" s="31"/>
      <c r="AI17" s="31" t="s">
        <v>72</v>
      </c>
      <c r="AJ17" s="31"/>
    </row>
    <row r="18" spans="1:36">
      <c r="A18" s="110"/>
      <c r="B18" s="2" t="s">
        <v>40</v>
      </c>
      <c r="C18" s="2">
        <f t="shared" si="4"/>
        <v>0</v>
      </c>
      <c r="D18" s="2">
        <v>32</v>
      </c>
      <c r="E18" s="2">
        <f t="shared" si="5"/>
        <v>0</v>
      </c>
      <c r="F18" s="2"/>
      <c r="G18" s="2"/>
      <c r="H18" s="2"/>
      <c r="I18" s="2"/>
      <c r="J18" s="2"/>
      <c r="K18" s="2"/>
      <c r="L18" s="2"/>
      <c r="M18" s="2"/>
      <c r="N18" s="2"/>
      <c r="O18" s="3" t="s">
        <v>50</v>
      </c>
      <c r="P18" s="2"/>
      <c r="Q18" s="2"/>
      <c r="R18" s="2"/>
      <c r="S18" s="2"/>
      <c r="U18" s="75"/>
      <c r="V18" s="31" t="s">
        <v>19</v>
      </c>
      <c r="W18" s="33"/>
      <c r="X18" s="31"/>
      <c r="Y18" s="31"/>
      <c r="Z18" s="33"/>
      <c r="AA18" s="31"/>
      <c r="AC18" s="31" t="s">
        <v>36</v>
      </c>
      <c r="AD18" s="31"/>
      <c r="AE18" s="33"/>
      <c r="AF18" s="33"/>
      <c r="AG18" s="31"/>
      <c r="AH18" s="31"/>
      <c r="AI18" s="31" t="s">
        <v>73</v>
      </c>
      <c r="AJ18" s="31"/>
    </row>
    <row r="19" spans="1:36">
      <c r="A19" s="110"/>
      <c r="B19" s="2" t="s">
        <v>41</v>
      </c>
      <c r="C19" s="2">
        <f t="shared" si="4"/>
        <v>0</v>
      </c>
      <c r="D19" s="2">
        <v>37</v>
      </c>
      <c r="E19" s="2">
        <f t="shared" si="5"/>
        <v>0</v>
      </c>
      <c r="F19" s="2"/>
      <c r="G19" s="2"/>
      <c r="H19" s="2"/>
      <c r="I19" s="2"/>
      <c r="J19" s="2"/>
      <c r="K19" s="2"/>
      <c r="L19" s="2"/>
      <c r="M19" s="2"/>
      <c r="N19" s="2"/>
      <c r="O19" s="2" t="e">
        <f>1-((1+EXP(2*(N16+'Male model'!$C$6)))/(1+EXP(2*(N16+'Male model'!$C$15))))</f>
        <v>#DIV/0!</v>
      </c>
      <c r="P19" s="2"/>
      <c r="Q19" s="2"/>
      <c r="R19" s="2"/>
      <c r="S19" s="2"/>
      <c r="U19" s="75"/>
      <c r="V19" s="31" t="s">
        <v>37</v>
      </c>
      <c r="W19" s="33"/>
      <c r="X19" s="31"/>
      <c r="Y19" s="31"/>
      <c r="Z19" s="33"/>
      <c r="AA19" s="31"/>
      <c r="AC19" s="10" t="s">
        <v>38</v>
      </c>
      <c r="AD19" s="31"/>
      <c r="AE19" s="33"/>
      <c r="AF19" s="33"/>
      <c r="AG19" s="31"/>
      <c r="AH19" s="31"/>
    </row>
    <row r="20" spans="1:36">
      <c r="A20" s="110"/>
      <c r="B20" s="2" t="s">
        <v>42</v>
      </c>
      <c r="C20" s="2">
        <f t="shared" si="4"/>
        <v>0</v>
      </c>
      <c r="D20" s="2">
        <v>42</v>
      </c>
      <c r="E20" s="2">
        <f t="shared" si="5"/>
        <v>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U20" s="75"/>
      <c r="V20" s="31" t="s">
        <v>39</v>
      </c>
      <c r="W20" s="33"/>
      <c r="X20" s="31"/>
      <c r="Y20" s="31"/>
      <c r="Z20" s="33"/>
      <c r="AA20" s="31"/>
      <c r="AC20" s="10" t="s">
        <v>18</v>
      </c>
      <c r="AD20" s="31"/>
      <c r="AE20" s="33"/>
      <c r="AF20" s="33"/>
      <c r="AG20" s="31"/>
      <c r="AH20" s="31"/>
      <c r="AI20" s="31"/>
      <c r="AJ20" s="31"/>
    </row>
    <row r="21" spans="1:36">
      <c r="A21" s="110"/>
      <c r="B21" s="2" t="s">
        <v>43</v>
      </c>
      <c r="C21" s="2">
        <f t="shared" si="4"/>
        <v>0</v>
      </c>
      <c r="D21" s="2">
        <v>47</v>
      </c>
      <c r="E21" s="2">
        <f t="shared" si="5"/>
        <v>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U21" s="75"/>
      <c r="V21" s="31" t="s">
        <v>40</v>
      </c>
      <c r="W21" s="31"/>
      <c r="X21" s="31"/>
      <c r="Y21" s="31"/>
      <c r="Z21" s="33"/>
      <c r="AA21" s="31"/>
      <c r="AC21" s="31" t="s">
        <v>19</v>
      </c>
      <c r="AD21" s="31"/>
      <c r="AE21" s="33"/>
      <c r="AF21" s="33"/>
      <c r="AG21" s="31"/>
      <c r="AH21" s="31"/>
      <c r="AI21" s="31"/>
      <c r="AJ21" s="31"/>
    </row>
    <row r="22" spans="1:36">
      <c r="A22" s="110"/>
      <c r="B22" s="2" t="s">
        <v>16</v>
      </c>
      <c r="C22" s="2">
        <f>SUM(C15:C21)</f>
        <v>0</v>
      </c>
      <c r="D22" s="2"/>
      <c r="E22" s="2">
        <f>SUM(E15:E21)</f>
        <v>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U22" s="75"/>
      <c r="V22" s="31" t="s">
        <v>41</v>
      </c>
      <c r="W22" s="31"/>
      <c r="X22" s="31"/>
      <c r="Y22" s="31"/>
      <c r="Z22" s="31"/>
      <c r="AA22" s="31"/>
      <c r="AC22" s="31"/>
      <c r="AD22" s="31"/>
      <c r="AE22" s="31"/>
      <c r="AF22" s="31"/>
      <c r="AG22" s="31"/>
      <c r="AH22" s="31"/>
      <c r="AI22" s="31"/>
      <c r="AJ22" s="31"/>
    </row>
    <row r="23" spans="1:36">
      <c r="A23" s="110"/>
      <c r="B23" s="2"/>
      <c r="C23" s="2"/>
      <c r="D23" s="2" t="s">
        <v>44</v>
      </c>
      <c r="E23" s="9" t="e">
        <f>E22/C22</f>
        <v>#DIV/0!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U23" s="75"/>
      <c r="V23" s="31" t="s">
        <v>42</v>
      </c>
      <c r="W23" s="31"/>
      <c r="X23" s="31"/>
      <c r="Y23" s="31"/>
      <c r="Z23" s="31"/>
      <c r="AA23" s="31"/>
      <c r="AC23" s="31" t="s">
        <v>16</v>
      </c>
      <c r="AD23" s="33"/>
      <c r="AE23" s="33"/>
      <c r="AF23" s="33"/>
      <c r="AG23" s="31"/>
      <c r="AH23" s="31"/>
      <c r="AI23" s="31"/>
      <c r="AJ23" s="31"/>
    </row>
    <row r="24" spans="1:36">
      <c r="A24" s="110"/>
      <c r="B24" s="2"/>
      <c r="C24" s="2"/>
      <c r="D24" s="2" t="s">
        <v>69</v>
      </c>
      <c r="E24" s="9" t="e">
        <f>E23+ (AJ17-AJ18)</f>
        <v>#DIV/0!</v>
      </c>
      <c r="F24" s="2"/>
      <c r="G24" s="2"/>
      <c r="H24" s="2"/>
      <c r="I24" s="2"/>
      <c r="J24" s="2"/>
      <c r="K24" s="2"/>
      <c r="L24" s="2"/>
      <c r="M24" s="2"/>
      <c r="N24" s="105"/>
      <c r="O24" s="105"/>
      <c r="P24" s="105"/>
      <c r="Q24" s="105"/>
      <c r="R24" s="105"/>
      <c r="S24" s="105"/>
      <c r="T24" s="74"/>
      <c r="U24" s="75"/>
      <c r="V24" s="40" t="s">
        <v>43</v>
      </c>
      <c r="W24" s="40"/>
      <c r="X24" s="40"/>
      <c r="Y24" s="40"/>
      <c r="Z24" s="40"/>
      <c r="AA24" s="40"/>
      <c r="AB24" s="74"/>
      <c r="AC24" s="74"/>
      <c r="AD24" s="74"/>
      <c r="AE24" s="74"/>
      <c r="AF24" s="74"/>
      <c r="AG24" s="40"/>
      <c r="AH24" s="40"/>
      <c r="AI24" s="40"/>
      <c r="AJ24" s="40"/>
    </row>
    <row r="25" spans="1:36">
      <c r="A25" s="1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45"/>
      <c r="U25" s="106"/>
      <c r="V25" s="42"/>
      <c r="W25" s="42"/>
      <c r="X25" s="42"/>
      <c r="Y25" s="42"/>
      <c r="Z25" s="42"/>
      <c r="AA25" s="42"/>
      <c r="AB25" s="45"/>
      <c r="AC25" s="45"/>
      <c r="AD25" s="45"/>
      <c r="AE25" s="45"/>
      <c r="AF25" s="45"/>
      <c r="AG25" s="42"/>
      <c r="AH25" s="42"/>
      <c r="AI25" s="42"/>
      <c r="AJ25" s="42"/>
    </row>
    <row r="26" spans="1:36" ht="45">
      <c r="A26" s="109" t="s">
        <v>46</v>
      </c>
      <c r="B26" s="30" t="s">
        <v>22</v>
      </c>
      <c r="C26" s="30" t="s">
        <v>23</v>
      </c>
      <c r="D26" s="30" t="s">
        <v>24</v>
      </c>
      <c r="E26" s="30" t="s">
        <v>25</v>
      </c>
      <c r="F26" s="2"/>
      <c r="G26" s="30" t="s">
        <v>22</v>
      </c>
      <c r="H26" s="30" t="s">
        <v>26</v>
      </c>
      <c r="I26" s="30" t="s">
        <v>66</v>
      </c>
      <c r="J26" s="30" t="s">
        <v>28</v>
      </c>
      <c r="K26" s="30" t="s">
        <v>29</v>
      </c>
      <c r="L26" s="30" t="s">
        <v>30</v>
      </c>
      <c r="M26" s="30" t="s">
        <v>67</v>
      </c>
      <c r="N26" s="3" t="s">
        <v>17</v>
      </c>
      <c r="O26" s="3" t="s">
        <v>47</v>
      </c>
      <c r="P26" s="4"/>
      <c r="Q26" s="5"/>
      <c r="R26" s="4"/>
      <c r="S26" s="6"/>
      <c r="U26" s="75"/>
      <c r="V26" s="31"/>
      <c r="W26" s="33"/>
      <c r="X26" s="33"/>
      <c r="Y26" s="31"/>
      <c r="Z26" s="33"/>
      <c r="AA26" s="31"/>
      <c r="AC26" s="31"/>
      <c r="AD26" s="31"/>
      <c r="AE26" s="31"/>
      <c r="AF26" s="31"/>
      <c r="AG26" s="31"/>
      <c r="AH26" s="31"/>
      <c r="AI26" s="31"/>
    </row>
    <row r="27" spans="1:36">
      <c r="A27" s="110"/>
      <c r="B27" s="2" t="s">
        <v>19</v>
      </c>
      <c r="C27" s="2">
        <f>X30+(2*Y30)</f>
        <v>0</v>
      </c>
      <c r="D27" s="2">
        <v>17</v>
      </c>
      <c r="E27" s="2">
        <f>C27*D27</f>
        <v>0</v>
      </c>
      <c r="F27" s="2"/>
      <c r="G27" s="31" t="s">
        <v>36</v>
      </c>
      <c r="H27" s="7">
        <f>AF30</f>
        <v>0</v>
      </c>
      <c r="I27" s="7">
        <f>AE30</f>
        <v>0</v>
      </c>
      <c r="J27" s="8" t="e">
        <f>I27/H27</f>
        <v>#DIV/0!</v>
      </c>
      <c r="K27" s="9" t="e">
        <f>$E$36</f>
        <v>#DIV/0!</v>
      </c>
      <c r="L27" s="2">
        <v>5</v>
      </c>
      <c r="M27" s="32"/>
      <c r="O27" s="2"/>
      <c r="P27" s="2"/>
      <c r="Q27" s="2"/>
      <c r="R27" s="2"/>
      <c r="S27" s="2"/>
      <c r="U27" s="37"/>
      <c r="V27" s="36" t="s">
        <v>54</v>
      </c>
      <c r="W27" s="107" t="s">
        <v>52</v>
      </c>
      <c r="X27" s="107"/>
      <c r="Y27" s="107"/>
      <c r="Z27" s="107"/>
      <c r="AC27" s="36" t="s">
        <v>53</v>
      </c>
      <c r="AD27" s="38" t="s">
        <v>70</v>
      </c>
      <c r="AE27" s="38"/>
      <c r="AF27" s="38"/>
      <c r="AG27" s="31"/>
      <c r="AH27" s="31"/>
      <c r="AI27" s="31" t="s">
        <v>71</v>
      </c>
      <c r="AJ27" s="31"/>
    </row>
    <row r="28" spans="1:36">
      <c r="A28" s="110"/>
      <c r="B28" s="2" t="s">
        <v>37</v>
      </c>
      <c r="C28" s="2">
        <f t="shared" ref="C28:C33" si="8">X31+(2*Y31)</f>
        <v>0</v>
      </c>
      <c r="D28" s="2">
        <v>22</v>
      </c>
      <c r="E28" s="2">
        <f t="shared" ref="E28:E33" si="9">C28*D28</f>
        <v>0</v>
      </c>
      <c r="F28" s="2"/>
      <c r="G28" s="10" t="s">
        <v>38</v>
      </c>
      <c r="H28" s="7">
        <f>AF31</f>
        <v>0</v>
      </c>
      <c r="I28" s="7">
        <f>AE31</f>
        <v>0</v>
      </c>
      <c r="J28" s="8" t="e">
        <f t="shared" ref="J28:J29" si="10">I28/H28</f>
        <v>#DIV/0!</v>
      </c>
      <c r="K28" s="9" t="e">
        <f t="shared" ref="K28:K29" si="11">$E$36</f>
        <v>#DIV/0!</v>
      </c>
      <c r="L28" s="2">
        <v>10</v>
      </c>
      <c r="M28" s="31" t="e">
        <f>('Male model'!$G$3)+('Male model'!$H$3*K28)+('Male model'!$I$3*J28)+('Male model'!$J$3*J29)</f>
        <v>#DIV/0!</v>
      </c>
      <c r="N28" s="2" t="e">
        <f>-0.5*LN(1+(((M28/'Male model'!$D$13)-(1/'Male model'!$D$10))/(1-M28)))</f>
        <v>#DIV/0!</v>
      </c>
      <c r="O28" s="2" t="e">
        <f>1-((1+EXP(2*(N28+'Male model'!$C$6)))/(1+EXP(2*(N28+'Male model'!$C$13))))</f>
        <v>#DIV/0!</v>
      </c>
      <c r="P28" s="2"/>
      <c r="Q28" s="2"/>
      <c r="R28" s="2"/>
      <c r="S28" s="2"/>
      <c r="U28" s="37"/>
      <c r="V28" s="31"/>
      <c r="W28" s="31">
        <v>0</v>
      </c>
      <c r="X28" s="31">
        <v>1</v>
      </c>
      <c r="Y28" s="31">
        <v>2</v>
      </c>
      <c r="Z28" s="31" t="s">
        <v>16</v>
      </c>
      <c r="AC28" s="31"/>
      <c r="AD28" s="31" t="s">
        <v>48</v>
      </c>
      <c r="AE28" s="31" t="s">
        <v>49</v>
      </c>
      <c r="AF28" s="31" t="s">
        <v>16</v>
      </c>
      <c r="AG28" s="31"/>
      <c r="AH28" s="31"/>
      <c r="AI28" s="31"/>
      <c r="AJ28" s="31"/>
    </row>
    <row r="29" spans="1:36">
      <c r="A29" s="110"/>
      <c r="B29" s="2" t="s">
        <v>39</v>
      </c>
      <c r="C29" s="2">
        <f t="shared" si="8"/>
        <v>0</v>
      </c>
      <c r="D29" s="2">
        <v>27</v>
      </c>
      <c r="E29" s="2">
        <f t="shared" si="9"/>
        <v>0</v>
      </c>
      <c r="F29" s="2"/>
      <c r="G29" s="10" t="s">
        <v>18</v>
      </c>
      <c r="H29" s="7">
        <f>AF32</f>
        <v>0</v>
      </c>
      <c r="I29" s="7">
        <f>AE32</f>
        <v>0</v>
      </c>
      <c r="J29" s="8" t="e">
        <f t="shared" si="10"/>
        <v>#DIV/0!</v>
      </c>
      <c r="K29" s="9" t="e">
        <f t="shared" si="11"/>
        <v>#DIV/0!</v>
      </c>
      <c r="L29" s="2">
        <v>15</v>
      </c>
      <c r="M29" s="31"/>
      <c r="N29" s="2"/>
      <c r="O29" s="2"/>
      <c r="P29" s="2"/>
      <c r="Q29" s="2"/>
      <c r="R29" s="2"/>
      <c r="S29" s="2"/>
      <c r="U29" s="37"/>
      <c r="AI29" s="15" t="s">
        <v>72</v>
      </c>
      <c r="AJ29" s="74"/>
    </row>
    <row r="30" spans="1:36">
      <c r="A30" s="110"/>
      <c r="B30" s="2" t="s">
        <v>40</v>
      </c>
      <c r="C30" s="2">
        <f t="shared" si="8"/>
        <v>0</v>
      </c>
      <c r="D30" s="2">
        <v>32</v>
      </c>
      <c r="E30" s="2">
        <f t="shared" si="9"/>
        <v>0</v>
      </c>
      <c r="F30" s="2"/>
      <c r="G30" s="2"/>
      <c r="H30" s="2"/>
      <c r="I30" s="2"/>
      <c r="J30" s="2"/>
      <c r="K30" s="2"/>
      <c r="L30" s="2"/>
      <c r="M30" s="2"/>
      <c r="N30" s="2"/>
      <c r="O30" s="3" t="s">
        <v>50</v>
      </c>
      <c r="P30" s="2"/>
      <c r="Q30" s="2"/>
      <c r="R30" s="2"/>
      <c r="S30" s="2"/>
      <c r="U30" s="37"/>
      <c r="V30" s="15" t="s">
        <v>19</v>
      </c>
      <c r="W30" s="14"/>
      <c r="Z30" s="14"/>
      <c r="AC30" s="31" t="s">
        <v>36</v>
      </c>
      <c r="AE30" s="14"/>
      <c r="AF30" s="14"/>
      <c r="AI30" s="15" t="s">
        <v>73</v>
      </c>
      <c r="AJ30" s="74"/>
    </row>
    <row r="31" spans="1:36">
      <c r="A31" s="110"/>
      <c r="B31" s="2" t="s">
        <v>41</v>
      </c>
      <c r="C31" s="2">
        <f t="shared" si="8"/>
        <v>0</v>
      </c>
      <c r="D31" s="2">
        <v>37</v>
      </c>
      <c r="E31" s="2">
        <f t="shared" si="9"/>
        <v>0</v>
      </c>
      <c r="F31" s="2"/>
      <c r="G31" s="2"/>
      <c r="H31" s="2"/>
      <c r="I31" s="2"/>
      <c r="J31" s="2"/>
      <c r="K31" s="2"/>
      <c r="L31" s="2"/>
      <c r="M31" s="2"/>
      <c r="N31" s="2"/>
      <c r="O31" s="2" t="e">
        <f>1-((1+EXP(2*(N28+'Male model'!$C$6)))/(1+EXP(2*(N28+'Male model'!$C$15))))</f>
        <v>#DIV/0!</v>
      </c>
      <c r="P31" s="2"/>
      <c r="Q31" s="2"/>
      <c r="R31" s="2"/>
      <c r="S31" s="2"/>
      <c r="U31" s="37"/>
      <c r="V31" s="15" t="s">
        <v>37</v>
      </c>
      <c r="Z31" s="14"/>
      <c r="AC31" s="10" t="s">
        <v>38</v>
      </c>
      <c r="AE31" s="14"/>
      <c r="AF31" s="14"/>
    </row>
    <row r="32" spans="1:36">
      <c r="A32" s="110"/>
      <c r="B32" s="2" t="s">
        <v>42</v>
      </c>
      <c r="C32" s="2">
        <f t="shared" si="8"/>
        <v>0</v>
      </c>
      <c r="D32" s="2">
        <v>42</v>
      </c>
      <c r="E32" s="2">
        <f t="shared" si="9"/>
        <v>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37"/>
      <c r="V32" s="15" t="s">
        <v>39</v>
      </c>
      <c r="Z32" s="14"/>
      <c r="AC32" s="10" t="s">
        <v>18</v>
      </c>
      <c r="AE32" s="14"/>
      <c r="AF32" s="14"/>
    </row>
    <row r="33" spans="1:36">
      <c r="A33" s="110"/>
      <c r="B33" s="2" t="s">
        <v>43</v>
      </c>
      <c r="C33" s="2">
        <f t="shared" si="8"/>
        <v>0</v>
      </c>
      <c r="D33" s="2">
        <v>47</v>
      </c>
      <c r="E33" s="2">
        <f t="shared" si="9"/>
        <v>0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37"/>
      <c r="V33" s="15" t="s">
        <v>40</v>
      </c>
      <c r="AC33" s="31" t="s">
        <v>19</v>
      </c>
      <c r="AE33" s="14"/>
      <c r="AF33" s="14"/>
    </row>
    <row r="34" spans="1:36">
      <c r="A34" s="110"/>
      <c r="B34" s="2" t="s">
        <v>16</v>
      </c>
      <c r="C34" s="2">
        <f>SUM(C27:C33)</f>
        <v>0</v>
      </c>
      <c r="D34" s="2"/>
      <c r="E34" s="2">
        <f>SUM(E27:E33)</f>
        <v>0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74"/>
      <c r="U34" s="37"/>
      <c r="V34" s="74" t="s">
        <v>41</v>
      </c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</row>
    <row r="35" spans="1:36">
      <c r="A35" s="110"/>
      <c r="B35" s="2"/>
      <c r="C35" s="2"/>
      <c r="D35" s="2" t="s">
        <v>44</v>
      </c>
      <c r="E35" s="9" t="e">
        <f>E34/C34</f>
        <v>#DIV/0!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74"/>
      <c r="U35" s="37"/>
      <c r="V35" s="74" t="s">
        <v>42</v>
      </c>
      <c r="W35" s="74"/>
      <c r="X35" s="74"/>
      <c r="Y35" s="74"/>
      <c r="Z35" s="74"/>
      <c r="AA35" s="74"/>
      <c r="AB35" s="74"/>
      <c r="AC35" s="74" t="s">
        <v>16</v>
      </c>
      <c r="AD35" s="104"/>
      <c r="AE35" s="104"/>
      <c r="AF35" s="104"/>
      <c r="AG35" s="74"/>
      <c r="AH35" s="74"/>
      <c r="AI35" s="74"/>
      <c r="AJ35" s="74"/>
    </row>
    <row r="36" spans="1:36">
      <c r="A36" s="110"/>
      <c r="B36" s="2"/>
      <c r="C36" s="2"/>
      <c r="D36" s="2" t="s">
        <v>69</v>
      </c>
      <c r="E36" s="9" t="e">
        <f>E35+(AJ29-AJ30)</f>
        <v>#DIV/0!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74"/>
      <c r="U36" s="37"/>
      <c r="V36" s="74" t="s">
        <v>43</v>
      </c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</row>
    <row r="37" spans="1:36">
      <c r="A37" s="1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45"/>
      <c r="U37" s="39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</row>
    <row r="38" spans="1:36">
      <c r="U38" s="37"/>
      <c r="W38" s="14"/>
      <c r="X38" s="14"/>
      <c r="Z38" s="14"/>
    </row>
    <row r="39" spans="1:36">
      <c r="AI39" s="31"/>
    </row>
  </sheetData>
  <mergeCells count="8">
    <mergeCell ref="V1:AJ1"/>
    <mergeCell ref="B1:S1"/>
    <mergeCell ref="A2:A13"/>
    <mergeCell ref="A14:A25"/>
    <mergeCell ref="A26:A37"/>
    <mergeCell ref="W2:Z2"/>
    <mergeCell ref="W15:Z15"/>
    <mergeCell ref="W27:Z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G17" sqref="G17"/>
    </sheetView>
  </sheetViews>
  <sheetFormatPr defaultRowHeight="15"/>
  <cols>
    <col min="1" max="1" width="9.140625" style="31"/>
    <col min="2" max="2" width="10.7109375" style="31" customWidth="1"/>
    <col min="3" max="12" width="9.140625" style="31"/>
    <col min="13" max="13" width="12.140625" style="31" bestFit="1" customWidth="1"/>
    <col min="14" max="16384" width="9.140625" style="31"/>
  </cols>
  <sheetData>
    <row r="1" spans="1:10" ht="15.75">
      <c r="A1" s="93" t="s">
        <v>55</v>
      </c>
      <c r="B1" s="76"/>
      <c r="C1" s="77" t="s">
        <v>12</v>
      </c>
      <c r="D1" s="92">
        <v>0</v>
      </c>
      <c r="E1" s="94"/>
      <c r="F1" s="95" t="s">
        <v>74</v>
      </c>
      <c r="G1" s="78"/>
      <c r="H1" s="78"/>
      <c r="I1" s="78"/>
      <c r="J1" s="78"/>
    </row>
    <row r="2" spans="1:10" ht="16.5">
      <c r="A2" s="78"/>
      <c r="B2" s="78"/>
      <c r="C2" s="77" t="s">
        <v>13</v>
      </c>
      <c r="D2" s="92">
        <v>1</v>
      </c>
      <c r="E2" s="96"/>
      <c r="F2" s="97" t="s">
        <v>2</v>
      </c>
      <c r="G2" s="98" t="s">
        <v>61</v>
      </c>
      <c r="H2" s="98" t="s">
        <v>62</v>
      </c>
      <c r="I2" s="98" t="s">
        <v>63</v>
      </c>
      <c r="J2" s="98" t="s">
        <v>75</v>
      </c>
    </row>
    <row r="3" spans="1:10" ht="16.5">
      <c r="A3" s="99"/>
      <c r="B3" s="100" t="s">
        <v>1</v>
      </c>
      <c r="C3" s="100" t="s">
        <v>14</v>
      </c>
      <c r="D3" s="100" t="s">
        <v>14</v>
      </c>
      <c r="E3" s="79"/>
      <c r="F3" s="80" t="s">
        <v>3</v>
      </c>
      <c r="G3" s="47">
        <v>-0.55779999999999996</v>
      </c>
      <c r="H3" s="48">
        <v>4.0000000000000002E-4</v>
      </c>
      <c r="I3" s="47">
        <v>1.47078</v>
      </c>
      <c r="J3" s="47">
        <v>6.9779999999999995E-2</v>
      </c>
    </row>
    <row r="4" spans="1:10" ht="18">
      <c r="A4" s="101" t="s">
        <v>0</v>
      </c>
      <c r="B4" s="102" t="s">
        <v>76</v>
      </c>
      <c r="C4" s="102" t="s">
        <v>15</v>
      </c>
      <c r="D4" s="102" t="s">
        <v>15</v>
      </c>
      <c r="E4" s="79"/>
      <c r="F4" s="80" t="s">
        <v>4</v>
      </c>
      <c r="G4" s="47">
        <v>-0.40129999999999999</v>
      </c>
      <c r="H4" s="48">
        <v>5.7600000000000004E-3</v>
      </c>
      <c r="I4" s="47">
        <v>1.5602</v>
      </c>
      <c r="J4" s="47">
        <v>-0.35220000000000001</v>
      </c>
    </row>
    <row r="5" spans="1:10" ht="18">
      <c r="A5" s="81"/>
      <c r="B5" s="103" t="s">
        <v>77</v>
      </c>
      <c r="C5" s="103" t="s">
        <v>78</v>
      </c>
      <c r="D5" s="103" t="s">
        <v>79</v>
      </c>
      <c r="E5" s="79"/>
      <c r="F5" s="80" t="s">
        <v>5</v>
      </c>
      <c r="G5" s="47">
        <v>-0.33289999999999997</v>
      </c>
      <c r="H5" s="48">
        <v>1.031E-2</v>
      </c>
      <c r="I5" s="47">
        <v>0.66559999999999997</v>
      </c>
      <c r="J5" s="47">
        <v>0.34189999999999998</v>
      </c>
    </row>
    <row r="6" spans="1:10">
      <c r="A6" s="82">
        <v>15</v>
      </c>
      <c r="B6" s="83">
        <v>-0.88990310948808893</v>
      </c>
      <c r="C6" s="83">
        <v>-0.88990310948808893</v>
      </c>
      <c r="D6" s="83">
        <v>0.85567293622979035</v>
      </c>
      <c r="E6" s="79"/>
      <c r="F6" s="80" t="s">
        <v>6</v>
      </c>
      <c r="G6" s="47">
        <v>-0.47260000000000002</v>
      </c>
      <c r="H6" s="48">
        <v>1.559E-2</v>
      </c>
      <c r="I6" s="47">
        <v>0.21609999999999999</v>
      </c>
      <c r="J6" s="47">
        <v>0.78959999999999997</v>
      </c>
    </row>
    <row r="7" spans="1:10">
      <c r="A7" s="82">
        <v>20</v>
      </c>
      <c r="B7" s="84">
        <v>-0.85999289910331278</v>
      </c>
      <c r="C7" s="84">
        <v>-0.85999289910331278</v>
      </c>
      <c r="D7" s="84">
        <v>0.84812700705364974</v>
      </c>
      <c r="E7" s="79"/>
      <c r="F7" s="80" t="s">
        <v>7</v>
      </c>
      <c r="G7" s="47">
        <v>-0.7056</v>
      </c>
      <c r="H7" s="48">
        <v>2.0760000000000001E-2</v>
      </c>
      <c r="I7" s="47">
        <v>0.19969999999999999</v>
      </c>
      <c r="J7" s="47">
        <v>0.90659999999999996</v>
      </c>
    </row>
    <row r="8" spans="1:10">
      <c r="A8" s="82">
        <v>25</v>
      </c>
      <c r="B8" s="84">
        <v>-0.82016153698599226</v>
      </c>
      <c r="C8" s="84">
        <v>-0.82016153698599226</v>
      </c>
      <c r="D8" s="84">
        <v>0.83757889335458668</v>
      </c>
      <c r="E8" s="79"/>
      <c r="F8" s="80" t="s">
        <v>8</v>
      </c>
      <c r="G8" s="47">
        <v>-0.9153</v>
      </c>
      <c r="H8" s="48">
        <v>2.4930000000000001E-2</v>
      </c>
      <c r="I8" s="47">
        <v>0.34839999999999999</v>
      </c>
      <c r="J8" s="47">
        <v>0.86309999999999998</v>
      </c>
    </row>
    <row r="9" spans="1:10">
      <c r="A9" s="82">
        <v>30</v>
      </c>
      <c r="B9" s="84">
        <v>-0.78007392332133241</v>
      </c>
      <c r="C9" s="84">
        <v>-0.78007392332133241</v>
      </c>
      <c r="D9" s="84">
        <v>0.82637456698796774</v>
      </c>
      <c r="E9" s="79"/>
      <c r="F9" s="85" t="s">
        <v>9</v>
      </c>
      <c r="G9" s="49">
        <v>-0.995</v>
      </c>
      <c r="H9" s="50">
        <v>2.6349999999999998E-2</v>
      </c>
      <c r="I9" s="49">
        <v>0.4269</v>
      </c>
      <c r="J9" s="49">
        <v>0.82630000000000003</v>
      </c>
    </row>
    <row r="10" spans="1:10">
      <c r="A10" s="82">
        <v>35</v>
      </c>
      <c r="B10" s="84">
        <v>-0.73709896740170688</v>
      </c>
      <c r="C10" s="84">
        <v>-0.73709896740170688</v>
      </c>
      <c r="D10" s="84">
        <v>0.8136946130630015</v>
      </c>
      <c r="E10" s="79"/>
    </row>
    <row r="11" spans="1:10" ht="15.75">
      <c r="A11" s="82">
        <v>40</v>
      </c>
      <c r="B11" s="84">
        <v>-0.69020740216054988</v>
      </c>
      <c r="C11" s="84">
        <v>-0.69020740216054988</v>
      </c>
      <c r="D11" s="84">
        <v>0.79905761137876519</v>
      </c>
      <c r="E11" s="79"/>
      <c r="F11" s="80"/>
      <c r="G11" s="86"/>
      <c r="H11" s="87"/>
      <c r="I11" s="86"/>
      <c r="J11" s="46"/>
    </row>
    <row r="12" spans="1:10" ht="15.75">
      <c r="A12" s="82">
        <v>45</v>
      </c>
      <c r="B12" s="84">
        <v>-0.63449440257961387</v>
      </c>
      <c r="C12" s="84">
        <v>-0.63449440257961387</v>
      </c>
      <c r="D12" s="84">
        <v>0.78056959889073885</v>
      </c>
      <c r="E12" s="79"/>
      <c r="F12" s="90"/>
      <c r="G12" s="84"/>
      <c r="H12" s="91"/>
      <c r="I12" s="84"/>
      <c r="J12" s="46"/>
    </row>
    <row r="13" spans="1:10" ht="15.75">
      <c r="A13" s="82">
        <v>50</v>
      </c>
      <c r="B13" s="84">
        <v>-0.56821295557201257</v>
      </c>
      <c r="C13" s="84">
        <v>-0.56821295557201257</v>
      </c>
      <c r="D13" s="84">
        <v>0.75702282778362173</v>
      </c>
      <c r="E13" s="79"/>
      <c r="F13" s="53"/>
      <c r="G13" s="53"/>
      <c r="H13" s="53"/>
      <c r="I13" s="53"/>
      <c r="J13" s="46"/>
    </row>
    <row r="14" spans="1:10">
      <c r="A14" s="82">
        <v>55</v>
      </c>
      <c r="B14" s="84">
        <v>-0.48239734581505644</v>
      </c>
      <c r="C14" s="84">
        <v>-0.48239734581505644</v>
      </c>
      <c r="D14" s="84">
        <v>0.7240807545472292</v>
      </c>
      <c r="E14" s="79"/>
      <c r="F14" s="40"/>
      <c r="G14" s="40"/>
      <c r="H14" s="40"/>
      <c r="I14" s="40"/>
    </row>
    <row r="15" spans="1:10">
      <c r="A15" s="82">
        <v>60</v>
      </c>
      <c r="B15" s="84">
        <v>-0.37368650277193127</v>
      </c>
      <c r="C15" s="84">
        <v>-0.37368650277193127</v>
      </c>
      <c r="D15" s="84">
        <v>0.67860602100365752</v>
      </c>
      <c r="E15" s="79"/>
      <c r="F15" s="40"/>
      <c r="G15" s="40"/>
      <c r="H15" s="40"/>
      <c r="I15" s="40"/>
    </row>
    <row r="16" spans="1:10">
      <c r="A16" s="82">
        <v>65</v>
      </c>
      <c r="B16" s="84">
        <v>-0.22956293913585316</v>
      </c>
      <c r="C16" s="84">
        <v>-0.22956293913585316</v>
      </c>
      <c r="D16" s="84">
        <v>0.61280678969418656</v>
      </c>
      <c r="E16" s="79"/>
      <c r="F16" s="40"/>
      <c r="G16" s="40"/>
      <c r="H16" s="40"/>
      <c r="I16" s="40"/>
    </row>
    <row r="17" spans="1:16">
      <c r="A17" s="82">
        <v>70</v>
      </c>
      <c r="B17" s="84">
        <v>-4.0702942595531359E-2</v>
      </c>
      <c r="C17" s="84">
        <v>-4.0702942595531359E-2</v>
      </c>
      <c r="D17" s="84">
        <v>0.52034023977954258</v>
      </c>
      <c r="E17" s="79"/>
      <c r="F17" s="40"/>
      <c r="G17" s="40"/>
      <c r="H17" s="40"/>
      <c r="I17" s="40"/>
    </row>
    <row r="18" spans="1:16" ht="15.75">
      <c r="A18" s="82">
        <v>75</v>
      </c>
      <c r="B18" s="84">
        <v>0.21969545818577857</v>
      </c>
      <c r="C18" s="84">
        <v>0.21969545818577857</v>
      </c>
      <c r="D18" s="84">
        <v>0.39188611125566974</v>
      </c>
      <c r="E18" s="46"/>
    </row>
    <row r="19" spans="1:16" ht="15.75">
      <c r="A19" s="82">
        <v>80</v>
      </c>
      <c r="B19" s="84">
        <v>0.58006843196258251</v>
      </c>
      <c r="C19" s="84">
        <v>0.58006843196258251</v>
      </c>
      <c r="D19" s="84">
        <v>0.23864241715802448</v>
      </c>
      <c r="E19" s="46"/>
    </row>
    <row r="20" spans="1:16" ht="15.75">
      <c r="A20" s="89">
        <v>85</v>
      </c>
      <c r="B20" s="88">
        <v>1.0907265436318963</v>
      </c>
      <c r="C20" s="88">
        <v>1.0907265436318963</v>
      </c>
      <c r="D20" s="88">
        <v>0.10142841579619401</v>
      </c>
      <c r="E20" s="46"/>
    </row>
    <row r="21" spans="1:16" ht="15.75">
      <c r="E21" s="46"/>
      <c r="N21" s="11"/>
      <c r="O21" s="11"/>
      <c r="P21" s="11"/>
    </row>
    <row r="22" spans="1:16" ht="15.75">
      <c r="E22" s="46"/>
      <c r="N22" s="11"/>
      <c r="O22" s="11"/>
      <c r="P22" s="11"/>
    </row>
    <row r="23" spans="1:16" ht="15.75">
      <c r="E23" s="46"/>
      <c r="N23" s="11"/>
      <c r="O23" s="11"/>
      <c r="P23" s="11"/>
    </row>
    <row r="24" spans="1:16" ht="15.75">
      <c r="E24" s="46"/>
      <c r="F24" s="46"/>
      <c r="G24" s="46"/>
      <c r="H24" s="46"/>
      <c r="I24" s="46"/>
      <c r="J24" s="46"/>
    </row>
    <row r="25" spans="1:16" ht="15.75">
      <c r="E25" s="46"/>
      <c r="F25" s="46"/>
      <c r="G25" s="46"/>
      <c r="H25" s="46"/>
      <c r="I25" s="46"/>
      <c r="J25" s="46"/>
    </row>
    <row r="26" spans="1:16" ht="15.75">
      <c r="E26" s="46"/>
      <c r="F26" s="46"/>
      <c r="G26" s="46"/>
      <c r="H26" s="46"/>
      <c r="I26" s="46"/>
      <c r="J26" s="46"/>
    </row>
    <row r="27" spans="1:16" ht="15.75">
      <c r="E27" s="46"/>
      <c r="F27" s="46"/>
      <c r="G27" s="46"/>
      <c r="H27" s="46"/>
      <c r="I27" s="46"/>
      <c r="J27" s="46"/>
    </row>
    <row r="28" spans="1:16" ht="15.75">
      <c r="E28" s="46"/>
      <c r="F28" s="46"/>
      <c r="G28" s="46"/>
      <c r="H28" s="46"/>
      <c r="I28" s="46"/>
      <c r="J28" s="46"/>
    </row>
    <row r="29" spans="1:16" ht="15.75">
      <c r="E29" s="46"/>
      <c r="F29" s="46"/>
      <c r="G29" s="46"/>
      <c r="H29" s="46"/>
      <c r="I29" s="46"/>
      <c r="J29" s="46"/>
    </row>
    <row r="30" spans="1:16" ht="15.75">
      <c r="E30" s="46"/>
      <c r="F30" s="46"/>
      <c r="G30" s="46"/>
      <c r="H30" s="46"/>
      <c r="I30" s="46"/>
      <c r="J30" s="46"/>
    </row>
    <row r="31" spans="1:16" ht="15.75">
      <c r="E31" s="46"/>
      <c r="F31" s="46"/>
      <c r="G31" s="46"/>
      <c r="H31" s="46"/>
      <c r="I31" s="46"/>
      <c r="J31" s="46"/>
    </row>
    <row r="32" spans="1:16" ht="15.75">
      <c r="E32" s="46"/>
      <c r="F32" s="46"/>
      <c r="G32" s="46"/>
      <c r="H32" s="46"/>
      <c r="I32" s="46"/>
      <c r="J32" s="46"/>
    </row>
    <row r="33" spans="5:5" ht="15.75">
      <c r="E33" s="46"/>
    </row>
    <row r="34" spans="5:5" ht="15.75">
      <c r="E34" s="46"/>
    </row>
    <row r="35" spans="5:5" ht="15.75">
      <c r="E35" s="46"/>
    </row>
    <row r="36" spans="5:5" ht="15.75">
      <c r="E36" s="46"/>
    </row>
    <row r="37" spans="5:5" ht="15.75">
      <c r="E37" s="46"/>
    </row>
    <row r="38" spans="5:5" ht="15.75">
      <c r="E38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Female template</vt:lpstr>
      <vt:lpstr>Female model</vt:lpstr>
      <vt:lpstr>Male template</vt:lpstr>
      <vt:lpstr>Male model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Ashira</dc:creator>
  <cp:lastModifiedBy>Ashira</cp:lastModifiedBy>
  <dcterms:created xsi:type="dcterms:W3CDTF">2015-08-05T09:22:22Z</dcterms:created>
  <dcterms:modified xsi:type="dcterms:W3CDTF">2018-05-01T11:24:55Z</dcterms:modified>
</cp:coreProperties>
</file>